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6. FISCAL\"/>
    </mc:Choice>
  </mc:AlternateContent>
  <bookViews>
    <workbookView xWindow="0" yWindow="0" windowWidth="28800" windowHeight="12300"/>
  </bookViews>
  <sheets>
    <sheet name="Hoja3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3" i="6" l="1"/>
  <c r="I193" i="6"/>
  <c r="H194" i="6"/>
  <c r="I194" i="6"/>
  <c r="H195" i="6"/>
  <c r="I195" i="6"/>
  <c r="H196" i="6"/>
  <c r="I196" i="6"/>
  <c r="H197" i="6"/>
  <c r="I197" i="6"/>
  <c r="H198" i="6"/>
  <c r="I198" i="6"/>
  <c r="H199" i="6"/>
  <c r="I199" i="6"/>
  <c r="H200" i="6"/>
  <c r="I200" i="6"/>
  <c r="H201" i="6"/>
  <c r="I201" i="6"/>
  <c r="H202" i="6"/>
  <c r="I202" i="6"/>
  <c r="I255" i="6" l="1"/>
  <c r="I256" i="6"/>
  <c r="I257" i="6"/>
  <c r="H258" i="6"/>
  <c r="I259" i="6"/>
  <c r="I260" i="6"/>
  <c r="H261" i="6"/>
  <c r="H262" i="6"/>
  <c r="H243" i="6"/>
  <c r="I244" i="6"/>
  <c r="H245" i="6"/>
  <c r="H247" i="6"/>
  <c r="I248" i="6"/>
  <c r="H249" i="6"/>
  <c r="H251" i="6"/>
  <c r="I252" i="6"/>
  <c r="H225" i="6"/>
  <c r="I226" i="6"/>
  <c r="I227" i="6"/>
  <c r="H229" i="6"/>
  <c r="I230" i="6"/>
  <c r="H231" i="6"/>
  <c r="H233" i="6"/>
  <c r="I234" i="6"/>
  <c r="H235" i="6"/>
  <c r="H237" i="6"/>
  <c r="I238" i="6"/>
  <c r="H205" i="6"/>
  <c r="H207" i="6"/>
  <c r="I208" i="6"/>
  <c r="H209" i="6"/>
  <c r="H211" i="6"/>
  <c r="I212" i="6"/>
  <c r="H213" i="6"/>
  <c r="I215" i="6"/>
  <c r="I216" i="6"/>
  <c r="I220" i="6"/>
  <c r="H165" i="6"/>
  <c r="I166" i="6"/>
  <c r="H167" i="6"/>
  <c r="H168" i="6"/>
  <c r="I169" i="6"/>
  <c r="I170" i="6"/>
  <c r="I171" i="6"/>
  <c r="H172" i="6"/>
  <c r="I173" i="6"/>
  <c r="I174" i="6"/>
  <c r="I175" i="6"/>
  <c r="H177" i="6"/>
  <c r="I178" i="6"/>
  <c r="H179" i="6"/>
  <c r="I180" i="6"/>
  <c r="H181" i="6"/>
  <c r="I182" i="6"/>
  <c r="H183" i="6"/>
  <c r="H184" i="6"/>
  <c r="I185" i="6"/>
  <c r="I186" i="6"/>
  <c r="I187" i="6"/>
  <c r="H188" i="6"/>
  <c r="I189" i="6"/>
  <c r="I190" i="6"/>
  <c r="H160" i="6"/>
  <c r="H161" i="6"/>
  <c r="H120" i="6"/>
  <c r="H121" i="6"/>
  <c r="I122" i="6"/>
  <c r="H123" i="6"/>
  <c r="H124" i="6"/>
  <c r="H125" i="6"/>
  <c r="I126" i="6"/>
  <c r="H127" i="6"/>
  <c r="H128" i="6"/>
  <c r="I129" i="6"/>
  <c r="I130" i="6"/>
  <c r="H131" i="6"/>
  <c r="H133" i="6"/>
  <c r="I134" i="6"/>
  <c r="H135" i="6"/>
  <c r="I136" i="6"/>
  <c r="H137" i="6"/>
  <c r="I138" i="6"/>
  <c r="H139" i="6"/>
  <c r="H140" i="6"/>
  <c r="H141" i="6"/>
  <c r="I142" i="6"/>
  <c r="H143" i="6"/>
  <c r="H144" i="6"/>
  <c r="I145" i="6"/>
  <c r="I146" i="6"/>
  <c r="H147" i="6"/>
  <c r="H149" i="6"/>
  <c r="I150" i="6"/>
  <c r="H151" i="6"/>
  <c r="I152" i="6"/>
  <c r="H153" i="6"/>
  <c r="I154" i="6"/>
  <c r="H6" i="6"/>
  <c r="H7" i="6"/>
  <c r="H9" i="6"/>
  <c r="H10" i="6"/>
  <c r="H11" i="6"/>
  <c r="H14" i="6"/>
  <c r="H15" i="6"/>
  <c r="H17" i="6"/>
  <c r="H18" i="6"/>
  <c r="H19" i="6"/>
  <c r="H22" i="6"/>
  <c r="H23" i="6"/>
  <c r="H25" i="6"/>
  <c r="H26" i="6"/>
  <c r="H27" i="6"/>
  <c r="H30" i="6"/>
  <c r="H31" i="6"/>
  <c r="H33" i="6"/>
  <c r="H34" i="6"/>
  <c r="H35" i="6"/>
  <c r="H38" i="6"/>
  <c r="H39" i="6"/>
  <c r="H41" i="6"/>
  <c r="H42" i="6"/>
  <c r="H43" i="6"/>
  <c r="H46" i="6"/>
  <c r="H47" i="6"/>
  <c r="H49" i="6"/>
  <c r="H50" i="6"/>
  <c r="H51" i="6"/>
  <c r="H54" i="6"/>
  <c r="H55" i="6"/>
  <c r="H57" i="6"/>
  <c r="H58" i="6"/>
  <c r="H59" i="6"/>
  <c r="H62" i="6"/>
  <c r="H63" i="6"/>
  <c r="H65" i="6"/>
  <c r="H66" i="6"/>
  <c r="H67" i="6"/>
  <c r="I69" i="6"/>
  <c r="H70" i="6"/>
  <c r="H71" i="6"/>
  <c r="H74" i="6"/>
  <c r="H75" i="6"/>
  <c r="H77" i="6"/>
  <c r="I78" i="6"/>
  <c r="H79" i="6"/>
  <c r="H81" i="6"/>
  <c r="H82" i="6"/>
  <c r="H83" i="6"/>
  <c r="I85" i="6"/>
  <c r="H86" i="6"/>
  <c r="H87" i="6"/>
  <c r="H90" i="6"/>
  <c r="H91" i="6"/>
  <c r="H93" i="6"/>
  <c r="I94" i="6"/>
  <c r="H95" i="6"/>
  <c r="H97" i="6"/>
  <c r="H98" i="6"/>
  <c r="H99" i="6"/>
  <c r="I101" i="6"/>
  <c r="H102" i="6"/>
  <c r="H103" i="6"/>
  <c r="H106" i="6"/>
  <c r="H107" i="6"/>
  <c r="H109" i="6"/>
  <c r="I110" i="6"/>
  <c r="H111" i="6"/>
  <c r="H113" i="6"/>
  <c r="H114" i="6"/>
  <c r="H115" i="6"/>
  <c r="I117" i="6"/>
  <c r="H257" i="6"/>
  <c r="I258" i="6"/>
  <c r="I261" i="6"/>
  <c r="H242" i="6"/>
  <c r="I242" i="6"/>
  <c r="I243" i="6"/>
  <c r="H246" i="6"/>
  <c r="I246" i="6"/>
  <c r="I249" i="6"/>
  <c r="H250" i="6"/>
  <c r="I250" i="6"/>
  <c r="I251" i="6"/>
  <c r="H241" i="6"/>
  <c r="I241" i="6"/>
  <c r="H224" i="6"/>
  <c r="I224" i="6"/>
  <c r="H226" i="6"/>
  <c r="H227" i="6"/>
  <c r="H228" i="6"/>
  <c r="I228" i="6"/>
  <c r="I229" i="6"/>
  <c r="H232" i="6"/>
  <c r="I232" i="6"/>
  <c r="I235" i="6"/>
  <c r="H236" i="6"/>
  <c r="I236" i="6"/>
  <c r="I237" i="6"/>
  <c r="H223" i="6"/>
  <c r="I223" i="6"/>
  <c r="H206" i="6"/>
  <c r="I206" i="6"/>
  <c r="I207" i="6"/>
  <c r="H208" i="6"/>
  <c r="H210" i="6"/>
  <c r="I210" i="6"/>
  <c r="I213" i="6"/>
  <c r="H214" i="6"/>
  <c r="I214" i="6"/>
  <c r="H215" i="6"/>
  <c r="H217" i="6"/>
  <c r="I217" i="6"/>
  <c r="H218" i="6"/>
  <c r="I218" i="6"/>
  <c r="H219" i="6"/>
  <c r="I219" i="6"/>
  <c r="H166" i="6"/>
  <c r="H169" i="6"/>
  <c r="I172" i="6"/>
  <c r="H173" i="6"/>
  <c r="H176" i="6"/>
  <c r="I176" i="6"/>
  <c r="H178" i="6"/>
  <c r="H180" i="6"/>
  <c r="H182" i="6"/>
  <c r="H185" i="6"/>
  <c r="I188" i="6"/>
  <c r="H189" i="6"/>
  <c r="H164" i="6"/>
  <c r="I164" i="6"/>
  <c r="H158" i="6"/>
  <c r="I158" i="6"/>
  <c r="H159" i="6"/>
  <c r="I159" i="6"/>
  <c r="I161" i="6"/>
  <c r="I157" i="6"/>
  <c r="H157" i="6"/>
  <c r="I121" i="6"/>
  <c r="H122" i="6"/>
  <c r="H126" i="6"/>
  <c r="I128" i="6"/>
  <c r="H132" i="6"/>
  <c r="I132" i="6"/>
  <c r="H136" i="6"/>
  <c r="I137" i="6"/>
  <c r="H138" i="6"/>
  <c r="H142" i="6"/>
  <c r="I144" i="6"/>
  <c r="H148" i="6"/>
  <c r="I148" i="6"/>
  <c r="H152" i="6"/>
  <c r="I153" i="6"/>
  <c r="H154" i="6"/>
  <c r="H5" i="6"/>
  <c r="I5" i="6"/>
  <c r="H8" i="6"/>
  <c r="I8" i="6"/>
  <c r="H12" i="6"/>
  <c r="I12" i="6"/>
  <c r="H13" i="6"/>
  <c r="I13" i="6"/>
  <c r="H16" i="6"/>
  <c r="I16" i="6"/>
  <c r="H20" i="6"/>
  <c r="I20" i="6"/>
  <c r="H21" i="6"/>
  <c r="I21" i="6"/>
  <c r="H24" i="6"/>
  <c r="I24" i="6"/>
  <c r="H28" i="6"/>
  <c r="I28" i="6"/>
  <c r="H29" i="6"/>
  <c r="I29" i="6"/>
  <c r="H32" i="6"/>
  <c r="I32" i="6"/>
  <c r="H36" i="6"/>
  <c r="I36" i="6"/>
  <c r="H37" i="6"/>
  <c r="I37" i="6"/>
  <c r="H40" i="6"/>
  <c r="I40" i="6"/>
  <c r="H44" i="6"/>
  <c r="I44" i="6"/>
  <c r="H45" i="6"/>
  <c r="I45" i="6"/>
  <c r="H48" i="6"/>
  <c r="I48" i="6"/>
  <c r="H52" i="6"/>
  <c r="I52" i="6"/>
  <c r="H53" i="6"/>
  <c r="I53" i="6"/>
  <c r="H56" i="6"/>
  <c r="I56" i="6"/>
  <c r="H60" i="6"/>
  <c r="I60" i="6"/>
  <c r="H61" i="6"/>
  <c r="I61" i="6"/>
  <c r="H64" i="6"/>
  <c r="I64" i="6"/>
  <c r="I67" i="6"/>
  <c r="H68" i="6"/>
  <c r="I68" i="6"/>
  <c r="H69" i="6"/>
  <c r="I70" i="6"/>
  <c r="I71" i="6"/>
  <c r="H72" i="6"/>
  <c r="I72" i="6"/>
  <c r="H73" i="6"/>
  <c r="I73" i="6"/>
  <c r="H76" i="6"/>
  <c r="I76" i="6"/>
  <c r="I77" i="6"/>
  <c r="H80" i="6"/>
  <c r="I80" i="6"/>
  <c r="I83" i="6"/>
  <c r="H84" i="6"/>
  <c r="I84" i="6"/>
  <c r="H85" i="6"/>
  <c r="I86" i="6"/>
  <c r="I87" i="6"/>
  <c r="H88" i="6"/>
  <c r="I88" i="6"/>
  <c r="H89" i="6"/>
  <c r="I89" i="6"/>
  <c r="H92" i="6"/>
  <c r="I92" i="6"/>
  <c r="I93" i="6"/>
  <c r="H96" i="6"/>
  <c r="I96" i="6"/>
  <c r="I99" i="6"/>
  <c r="H100" i="6"/>
  <c r="I100" i="6"/>
  <c r="H101" i="6"/>
  <c r="I102" i="6"/>
  <c r="I103" i="6"/>
  <c r="H104" i="6"/>
  <c r="I104" i="6"/>
  <c r="H105" i="6"/>
  <c r="I105" i="6"/>
  <c r="H108" i="6"/>
  <c r="I108" i="6"/>
  <c r="I109" i="6"/>
  <c r="H112" i="6"/>
  <c r="I112" i="6"/>
  <c r="I115" i="6"/>
  <c r="H116" i="6"/>
  <c r="I116" i="6"/>
  <c r="H117" i="6"/>
  <c r="H4" i="6"/>
  <c r="I4" i="6"/>
  <c r="I114" i="6" l="1"/>
  <c r="I111" i="6"/>
  <c r="I95" i="6"/>
  <c r="I82" i="6"/>
  <c r="I79" i="6"/>
  <c r="I66" i="6"/>
  <c r="I58" i="6"/>
  <c r="I50" i="6"/>
  <c r="I42" i="6"/>
  <c r="I34" i="6"/>
  <c r="I26" i="6"/>
  <c r="I18" i="6"/>
  <c r="I10" i="6"/>
  <c r="H146" i="6"/>
  <c r="I141" i="6"/>
  <c r="H130" i="6"/>
  <c r="I125" i="6"/>
  <c r="H186" i="6"/>
  <c r="I181" i="6"/>
  <c r="H170" i="6"/>
  <c r="I165" i="6"/>
  <c r="I205" i="6"/>
  <c r="I209" i="6"/>
  <c r="I231" i="6"/>
  <c r="I245" i="6"/>
  <c r="I98" i="6"/>
  <c r="H110" i="6"/>
  <c r="I107" i="6"/>
  <c r="H94" i="6"/>
  <c r="I91" i="6"/>
  <c r="H78" i="6"/>
  <c r="I75" i="6"/>
  <c r="H150" i="6"/>
  <c r="H145" i="6"/>
  <c r="H134" i="6"/>
  <c r="H129" i="6"/>
  <c r="H190" i="6"/>
  <c r="H174" i="6"/>
  <c r="H212" i="6"/>
  <c r="H234" i="6"/>
  <c r="H248" i="6"/>
  <c r="I113" i="6"/>
  <c r="I106" i="6"/>
  <c r="I97" i="6"/>
  <c r="I90" i="6"/>
  <c r="I81" i="6"/>
  <c r="I74" i="6"/>
  <c r="I65" i="6"/>
  <c r="I62" i="6"/>
  <c r="I57" i="6"/>
  <c r="I54" i="6"/>
  <c r="I49" i="6"/>
  <c r="I46" i="6"/>
  <c r="I41" i="6"/>
  <c r="I38" i="6"/>
  <c r="I33" i="6"/>
  <c r="I30" i="6"/>
  <c r="I25" i="6"/>
  <c r="I22" i="6"/>
  <c r="I17" i="6"/>
  <c r="I14" i="6"/>
  <c r="I9" i="6"/>
  <c r="I6" i="6"/>
  <c r="H263" i="6" s="1"/>
  <c r="I120" i="6"/>
  <c r="I149" i="6"/>
  <c r="I140" i="6"/>
  <c r="I133" i="6"/>
  <c r="I124" i="6"/>
  <c r="I160" i="6"/>
  <c r="I184" i="6"/>
  <c r="I177" i="6"/>
  <c r="I168" i="6"/>
  <c r="H216" i="6"/>
  <c r="I211" i="6"/>
  <c r="I233" i="6"/>
  <c r="I225" i="6"/>
  <c r="I247" i="6"/>
  <c r="H220" i="6"/>
  <c r="H238" i="6"/>
  <c r="H230" i="6"/>
  <c r="H252" i="6"/>
  <c r="H244" i="6"/>
  <c r="I262" i="6"/>
  <c r="H260" i="6"/>
  <c r="H256" i="6"/>
  <c r="H259" i="6"/>
  <c r="H255" i="6"/>
  <c r="I183" i="6"/>
  <c r="I179" i="6"/>
  <c r="I167" i="6"/>
  <c r="H187" i="6"/>
  <c r="H175" i="6"/>
  <c r="H171" i="6"/>
  <c r="I151" i="6"/>
  <c r="I147" i="6"/>
  <c r="I143" i="6"/>
  <c r="I139" i="6"/>
  <c r="I135" i="6"/>
  <c r="I131" i="6"/>
  <c r="I127" i="6"/>
  <c r="I123" i="6"/>
  <c r="I63" i="6"/>
  <c r="I51" i="6"/>
  <c r="I47" i="6"/>
  <c r="I43" i="6"/>
  <c r="I27" i="6"/>
  <c r="I23" i="6"/>
  <c r="I19" i="6"/>
  <c r="I15" i="6"/>
  <c r="I11" i="6"/>
  <c r="I7" i="6"/>
  <c r="I59" i="6"/>
  <c r="I55" i="6"/>
  <c r="I39" i="6"/>
  <c r="I35" i="6"/>
  <c r="I31" i="6"/>
</calcChain>
</file>

<file path=xl/sharedStrings.xml><?xml version="1.0" encoding="utf-8"?>
<sst xmlns="http://schemas.openxmlformats.org/spreadsheetml/2006/main" count="1067" uniqueCount="663">
  <si>
    <t>Verificación de la oferta</t>
  </si>
  <si>
    <t>Referencia</t>
  </si>
  <si>
    <t>Importe total, en euros, impuesto/s indirecto/s no incluido/s</t>
  </si>
  <si>
    <t>Euros/kg</t>
  </si>
  <si>
    <t>COLONIALES</t>
  </si>
  <si>
    <t>PRODUCTO</t>
  </si>
  <si>
    <t>FORMATO</t>
  </si>
  <si>
    <t>OBSERVACIONES</t>
  </si>
  <si>
    <t>Euros/kilo</t>
  </si>
  <si>
    <t>Euros/unidad</t>
  </si>
  <si>
    <t>Euros/caja</t>
  </si>
  <si>
    <t>ACEITES</t>
  </si>
  <si>
    <t>Brick 1 L</t>
  </si>
  <si>
    <t>Euros/pack</t>
  </si>
  <si>
    <t>5 litros</t>
  </si>
  <si>
    <t>LEGUMBRES</t>
  </si>
  <si>
    <t>PRODUCTOS PREPARADOS Y CONGELADOS</t>
  </si>
  <si>
    <t>IMPORTE PARA LA DURACIÓN INCIAL (24 meses), impuesto/s indirecto/s no incluido/s</t>
  </si>
  <si>
    <t>Estimación consumo anual según observaciones</t>
  </si>
  <si>
    <t>L7-1</t>
  </si>
  <si>
    <t>AJO EN POLVO</t>
  </si>
  <si>
    <t>Envase 1 kg</t>
  </si>
  <si>
    <t>L7-2</t>
  </si>
  <si>
    <t xml:space="preserve">ALBAHACA HOJA SECA </t>
  </si>
  <si>
    <t>400GR/600GR</t>
  </si>
  <si>
    <t>euros/unidad</t>
  </si>
  <si>
    <t>L7-3</t>
  </si>
  <si>
    <t>ALMENDRA SALADA PELADA</t>
  </si>
  <si>
    <t xml:space="preserve">BOLSA 125 GR. </t>
  </si>
  <si>
    <t>L7-4</t>
  </si>
  <si>
    <t xml:space="preserve">ALMENDRAS LAMINADAS </t>
  </si>
  <si>
    <t xml:space="preserve">200GR </t>
  </si>
  <si>
    <t>L7-5</t>
  </si>
  <si>
    <t>ALMENDRAS MOLIDA</t>
  </si>
  <si>
    <t>250g</t>
  </si>
  <si>
    <t>L7-6</t>
  </si>
  <si>
    <t xml:space="preserve">ANACARDOS FRITOS </t>
  </si>
  <si>
    <t>175GR/200GR</t>
  </si>
  <si>
    <t>L7-7</t>
  </si>
  <si>
    <t xml:space="preserve">ANACARDOS NATURAL </t>
  </si>
  <si>
    <t>L7-8</t>
  </si>
  <si>
    <t>ANIS ESTRELLADO</t>
  </si>
  <si>
    <t>ENVASE 100 GR</t>
  </si>
  <si>
    <t>L7-9</t>
  </si>
  <si>
    <t xml:space="preserve">AVELLANAS TOSTADAS </t>
  </si>
  <si>
    <t>175GR/250GR</t>
  </si>
  <si>
    <t>L7-10</t>
  </si>
  <si>
    <t>AZAFRAN</t>
  </si>
  <si>
    <t>CAJA/BOTE 10 gr</t>
  </si>
  <si>
    <t>L7-11</t>
  </si>
  <si>
    <t>AZÚCAR BLANCO</t>
  </si>
  <si>
    <t>BOLSA DE 1K</t>
  </si>
  <si>
    <t>L7-12</t>
  </si>
  <si>
    <t>AZÚCAR BLANCO SOBRE</t>
  </si>
  <si>
    <t>CAJA DE 1000 SOBRES DE 10 GR/UD</t>
  </si>
  <si>
    <t>L7-13</t>
  </si>
  <si>
    <t>AZUCAR GLASS</t>
  </si>
  <si>
    <t>PAQUETE 1 KG</t>
  </si>
  <si>
    <t>L7-14</t>
  </si>
  <si>
    <t>AZUCAR MORENO</t>
  </si>
  <si>
    <t>L7-15</t>
  </si>
  <si>
    <t xml:space="preserve">AZUCAR MORENO SOBRE INDIVIDUAL </t>
  </si>
  <si>
    <t>L7-16</t>
  </si>
  <si>
    <t xml:space="preserve">BAYA DE ENEBRO </t>
  </si>
  <si>
    <t>100GR/150GR</t>
  </si>
  <si>
    <t>L7-17</t>
  </si>
  <si>
    <t>BICARBONATO</t>
  </si>
  <si>
    <t>BOTE 1 KG</t>
  </si>
  <si>
    <t>L7-18</t>
  </si>
  <si>
    <t xml:space="preserve">CACAHUETES PELADOS </t>
  </si>
  <si>
    <t>200GR/250GR</t>
  </si>
  <si>
    <t>L7-19</t>
  </si>
  <si>
    <t>CACAO EN POLVO TIPO COLACAO (Sobres 18 gr)</t>
  </si>
  <si>
    <t>CAJA DE 600 GR, SOBRES 18 GR</t>
  </si>
  <si>
    <t>Euros/sobre</t>
  </si>
  <si>
    <t>L7-20</t>
  </si>
  <si>
    <t>CACAO PURO DESGRASADO TIPO VALOR EN POLVO</t>
  </si>
  <si>
    <t>LATA APROX. 500 GR</t>
  </si>
  <si>
    <t>L7-21</t>
  </si>
  <si>
    <t>CAFÉ DESCAFEINADO SOLUBLE (sobres)</t>
  </si>
  <si>
    <t xml:space="preserve">CAJA DE 100 SOBRES DE 2 GR. </t>
  </si>
  <si>
    <t>L7-22</t>
  </si>
  <si>
    <t>CAFÉ EXPRESO GOURMET NATURAL EN GRANO</t>
  </si>
  <si>
    <t>L7-23</t>
  </si>
  <si>
    <t>CALDO DE CARNE POLVO /CALDO DE CARNE EST. 24 PASTILLAS</t>
  </si>
  <si>
    <t>1KG.</t>
  </si>
  <si>
    <t>L7-24</t>
  </si>
  <si>
    <t>CALDO DE PESCADO POLVO /CALDO DE PESCADO EST. 8 PASTILLAS</t>
  </si>
  <si>
    <t>L7-25</t>
  </si>
  <si>
    <t>CALDO DE POLLO POLVO/ CALDO DE POLLO EST. 24 PASTILLAS</t>
  </si>
  <si>
    <t>L7-26</t>
  </si>
  <si>
    <t xml:space="preserve">CALDO DE VERDURAS POLVO </t>
  </si>
  <si>
    <t>1KG</t>
  </si>
  <si>
    <t>L7-27</t>
  </si>
  <si>
    <t>CANELA EN RAMA</t>
  </si>
  <si>
    <t>0,300-0,500 KG</t>
  </si>
  <si>
    <t>L7-28</t>
  </si>
  <si>
    <t>CANELA MOLIDA</t>
  </si>
  <si>
    <t xml:space="preserve">BOTE APROX. 600 GR. </t>
  </si>
  <si>
    <t>L7-29</t>
  </si>
  <si>
    <t>CARAMELOS BLANDOS</t>
  </si>
  <si>
    <t>BOLSA 1 KG</t>
  </si>
  <si>
    <t>L7-30</t>
  </si>
  <si>
    <t>CARAMELOS SABOR FRUTAS</t>
  </si>
  <si>
    <t>L7-31</t>
  </si>
  <si>
    <t xml:space="preserve">CARDAMOMO </t>
  </si>
  <si>
    <t>euros/frasco</t>
  </si>
  <si>
    <t>L7-32</t>
  </si>
  <si>
    <t xml:space="preserve">CASTAÑA DEL PAIS </t>
  </si>
  <si>
    <t>1KG/3KG</t>
  </si>
  <si>
    <t>euros/kilo</t>
  </si>
  <si>
    <t>L7-33</t>
  </si>
  <si>
    <t>CAYENA</t>
  </si>
  <si>
    <t>BOTE 1KG</t>
  </si>
  <si>
    <t>L7-34</t>
  </si>
  <si>
    <t xml:space="preserve">CEBOLLA FRITA </t>
  </si>
  <si>
    <t>200/400GR</t>
  </si>
  <si>
    <t>euros/fbote</t>
  </si>
  <si>
    <t>L7-35</t>
  </si>
  <si>
    <t>CHIPOTLE ADOBADO</t>
  </si>
  <si>
    <t>200/300GR</t>
  </si>
  <si>
    <t>euros/bote</t>
  </si>
  <si>
    <t>L7-36</t>
  </si>
  <si>
    <t>CHOCOLATE NEGRO EN VIRUTAS</t>
  </si>
  <si>
    <t xml:space="preserve">CAJA 2,5 KG PESO NETO </t>
  </si>
  <si>
    <t>L7-37</t>
  </si>
  <si>
    <t>CHOCOLATE REPOSTERIA (BLANCO/NEGRO/CON LECHE)</t>
  </si>
  <si>
    <t>TABLETA 180-230 GR</t>
  </si>
  <si>
    <t>L7-38</t>
  </si>
  <si>
    <t xml:space="preserve">CILANTRO HOJA SECA </t>
  </si>
  <si>
    <t>L7-39</t>
  </si>
  <si>
    <t>CLAVO</t>
  </si>
  <si>
    <t>BOTE 600 GR.</t>
  </si>
  <si>
    <t>L7-40</t>
  </si>
  <si>
    <t xml:space="preserve">COCO EN ESCAMA </t>
  </si>
  <si>
    <t>400GR/500GR</t>
  </si>
  <si>
    <t>L7-41</t>
  </si>
  <si>
    <t xml:space="preserve">COCO RALLADO </t>
  </si>
  <si>
    <t>250GR/350GR</t>
  </si>
  <si>
    <t>L7-42</t>
  </si>
  <si>
    <t>COLORANTE ALIMENTARIO</t>
  </si>
  <si>
    <t>BOTE APROX. 1 KG</t>
  </si>
  <si>
    <t>L7-43</t>
  </si>
  <si>
    <t>COMINO EN GRANO</t>
  </si>
  <si>
    <t>L7-44</t>
  </si>
  <si>
    <t>COMINO MOLIDO</t>
  </si>
  <si>
    <t>L7-45</t>
  </si>
  <si>
    <t>CONFITURA Sabores: FRAMBUESA, FRESA</t>
  </si>
  <si>
    <t>CAJA 12 FRASCOS, 345 GR APROX/FRASCO</t>
  </si>
  <si>
    <t>L7-46</t>
  </si>
  <si>
    <t xml:space="preserve">CURCUMA POLVO </t>
  </si>
  <si>
    <t>100/150 GR</t>
  </si>
  <si>
    <t>L7-47</t>
  </si>
  <si>
    <t>CURRY</t>
  </si>
  <si>
    <t>1 KG</t>
  </si>
  <si>
    <t>L7-48</t>
  </si>
  <si>
    <t xml:space="preserve">CURRY HOJA </t>
  </si>
  <si>
    <t>50/100 GR</t>
  </si>
  <si>
    <t>L7-49</t>
  </si>
  <si>
    <t>EDULCORANTE MESA SACARINA (sobres 1 gr)</t>
  </si>
  <si>
    <t>CAJA 12 ESTUCHES CON 500 SOBRES DE 1 GR/ESTUCHE</t>
  </si>
  <si>
    <t>L7-50</t>
  </si>
  <si>
    <t>EDULCORANTE MESA STEVIA (sobres 1 gr)</t>
  </si>
  <si>
    <t>STEVIA SOBRES 100 UD 1 GR</t>
  </si>
  <si>
    <t>L7-51</t>
  </si>
  <si>
    <t>ENELDO</t>
  </si>
  <si>
    <t>BOTE 200-300 GR APROX.</t>
  </si>
  <si>
    <t>L7-52</t>
  </si>
  <si>
    <t xml:space="preserve">ENELDO HOJA SECA </t>
  </si>
  <si>
    <t>L7-53</t>
  </si>
  <si>
    <t xml:space="preserve">ESENCIA DE VAINILLA </t>
  </si>
  <si>
    <t>100/200ML</t>
  </si>
  <si>
    <t>L7-54</t>
  </si>
  <si>
    <t xml:space="preserve">GELATINA EN POLVO SIN SABOR </t>
  </si>
  <si>
    <t xml:space="preserve">75/150GR </t>
  </si>
  <si>
    <t>L7-55</t>
  </si>
  <si>
    <t>GELATINA EN POLVO: fresa,limon, naranja…</t>
  </si>
  <si>
    <t>Paquetes 2-4 sobres</t>
  </si>
  <si>
    <t>L7-56</t>
  </si>
  <si>
    <t xml:space="preserve">GELATINA HOJA T/COLA PESCADO </t>
  </si>
  <si>
    <t>8/10 UND BOLSA</t>
  </si>
  <si>
    <t>L7-57</t>
  </si>
  <si>
    <t xml:space="preserve">HILO DE CHILI </t>
  </si>
  <si>
    <t>300/400GR</t>
  </si>
  <si>
    <t>L7-58</t>
  </si>
  <si>
    <t xml:space="preserve">JARABE DE ARCE </t>
  </si>
  <si>
    <t>250/400ML</t>
  </si>
  <si>
    <t>L7-59</t>
  </si>
  <si>
    <t xml:space="preserve">JENJIBRE EN POLVO </t>
  </si>
  <si>
    <t>L7-60</t>
  </si>
  <si>
    <t xml:space="preserve">KECHUP SOBRES INDIVIDUALES </t>
  </si>
  <si>
    <t xml:space="preserve">100/200 UND CAJA </t>
  </si>
  <si>
    <t>L7-61</t>
  </si>
  <si>
    <t xml:space="preserve">KETCHUP </t>
  </si>
  <si>
    <t>BOTE 325 GR</t>
  </si>
  <si>
    <t>L7-62</t>
  </si>
  <si>
    <t xml:space="preserve">LAUREL </t>
  </si>
  <si>
    <t>100GR/200GR</t>
  </si>
  <si>
    <t>L7-63</t>
  </si>
  <si>
    <t>MAHONESA baja en calorias</t>
  </si>
  <si>
    <t>BOTE 500 GR</t>
  </si>
  <si>
    <t>L7-64</t>
  </si>
  <si>
    <t xml:space="preserve">MANZANILLA HOSTELERIA </t>
  </si>
  <si>
    <t>CAJA 100 SOBRES INDIVIDUALES</t>
  </si>
  <si>
    <t>L7-65</t>
  </si>
  <si>
    <t xml:space="preserve">MAYONESA SOBRE INDIVIDUAL </t>
  </si>
  <si>
    <t>L7-66</t>
  </si>
  <si>
    <t>MEMBRILLO</t>
  </si>
  <si>
    <t>LATA APROX. 1 KG</t>
  </si>
  <si>
    <t>L7-67</t>
  </si>
  <si>
    <t>MERMELADA SABORES (porciones 25 gr.)</t>
  </si>
  <si>
    <t>CAJA DE 64 PORCIONS APROX. 25 GR CADA UNA</t>
  </si>
  <si>
    <t>L7-68</t>
  </si>
  <si>
    <t xml:space="preserve">MERMELADAS TARRO SABORES VARIOS </t>
  </si>
  <si>
    <t>L7-69</t>
  </si>
  <si>
    <t xml:space="preserve">MIEL DE FLORES </t>
  </si>
  <si>
    <t>BOTE CRISTAL APROX. 500 GR.</t>
  </si>
  <si>
    <t>L7-70</t>
  </si>
  <si>
    <t xml:space="preserve">MOSTAZA </t>
  </si>
  <si>
    <t xml:space="preserve">FRASCO 215 GR. </t>
  </si>
  <si>
    <t>L7-71</t>
  </si>
  <si>
    <t xml:space="preserve">MOSTAZA POLVO </t>
  </si>
  <si>
    <t>100/150GR</t>
  </si>
  <si>
    <t>L7-72</t>
  </si>
  <si>
    <t xml:space="preserve">MOZTAZA INDUVIDUAL SOBRE </t>
  </si>
  <si>
    <t>L7-73</t>
  </si>
  <si>
    <t>NACHOS MEXICANOS  DE MAIZ</t>
  </si>
  <si>
    <t>L7-74</t>
  </si>
  <si>
    <t>NUECES CRUDAS PELADAS</t>
  </si>
  <si>
    <t>BOLSA 500 GR. APROX.</t>
  </si>
  <si>
    <t>L7-75</t>
  </si>
  <si>
    <t xml:space="preserve">NUEZ DE MACADAMIA </t>
  </si>
  <si>
    <t>L7-76</t>
  </si>
  <si>
    <t xml:space="preserve">NUEZ MOSCADA ENTERA </t>
  </si>
  <si>
    <t>50GR/100GR</t>
  </si>
  <si>
    <t>L7-77</t>
  </si>
  <si>
    <t>NUEZ MOSCADA MOLIDA</t>
  </si>
  <si>
    <t xml:space="preserve">BOTE 1 KG APROX. </t>
  </si>
  <si>
    <t>L7-78</t>
  </si>
  <si>
    <t xml:space="preserve">NUEZ PECAN </t>
  </si>
  <si>
    <t>250GR/300GR</t>
  </si>
  <si>
    <t>L7-79</t>
  </si>
  <si>
    <t>ÑORAS</t>
  </si>
  <si>
    <t>100/200GR</t>
  </si>
  <si>
    <t>L7-80</t>
  </si>
  <si>
    <t>OREGANO HOJA</t>
  </si>
  <si>
    <t>BOTE 100 GR. APROX</t>
  </si>
  <si>
    <t>L7-81</t>
  </si>
  <si>
    <t>OREGANO MOLIDO</t>
  </si>
  <si>
    <t>BOTE 500 GR. APROX</t>
  </si>
  <si>
    <t>L7-82</t>
  </si>
  <si>
    <t>PIMENTON DULCE DE LA VERA-DOP</t>
  </si>
  <si>
    <t>BOTE 1KG CAJA 10 UD</t>
  </si>
  <si>
    <t>L7-83</t>
  </si>
  <si>
    <t>PIMENTON PICANTE DE LA VERA-DOP</t>
  </si>
  <si>
    <t>L7-84</t>
  </si>
  <si>
    <t xml:space="preserve">PIMIENTA BLANCA EN GRANO </t>
  </si>
  <si>
    <t>L7-85</t>
  </si>
  <si>
    <t>PIMIENTA BLANCA MOLIDA</t>
  </si>
  <si>
    <t>L7-86</t>
  </si>
  <si>
    <t xml:space="preserve">PIMIENTA DE SICHUAN </t>
  </si>
  <si>
    <t>L7-87</t>
  </si>
  <si>
    <t>PIMIENTA NEGRA EN GRANO</t>
  </si>
  <si>
    <t>L7-88</t>
  </si>
  <si>
    <t>PIMIENTA NEGRA MOLIDA</t>
  </si>
  <si>
    <t>L7-89</t>
  </si>
  <si>
    <t xml:space="preserve">PIMIENTA ROSA EN GRANO </t>
  </si>
  <si>
    <t>L7-90</t>
  </si>
  <si>
    <t>PIÑONES PELADOS</t>
  </si>
  <si>
    <t>L7-91</t>
  </si>
  <si>
    <t xml:space="preserve">PIPA DE CALABAZA </t>
  </si>
  <si>
    <t>L7-92</t>
  </si>
  <si>
    <t xml:space="preserve">PIPAS DE GIRASOL PELADAS </t>
  </si>
  <si>
    <t>L7-93</t>
  </si>
  <si>
    <t xml:space="preserve">PISTACHOS PELADOS NATURAL </t>
  </si>
  <si>
    <t>L7-94</t>
  </si>
  <si>
    <t>POLEO HOSTELERIA</t>
  </si>
  <si>
    <t>L7-95</t>
  </si>
  <si>
    <t xml:space="preserve">RAMA DE VAINILLA </t>
  </si>
  <si>
    <t>45/100GR</t>
  </si>
  <si>
    <t>L7-96</t>
  </si>
  <si>
    <t xml:space="preserve">ROMERO HOJA SECA </t>
  </si>
  <si>
    <t xml:space="preserve">100/200GR </t>
  </si>
  <si>
    <t>L7-97</t>
  </si>
  <si>
    <t xml:space="preserve">SACARINA LIQUIDA EDULCORANTE </t>
  </si>
  <si>
    <t>250ML/300ML</t>
  </si>
  <si>
    <t>L7-98</t>
  </si>
  <si>
    <t>SAL DE AJO</t>
  </si>
  <si>
    <t>BOLSAS DE 1 KG</t>
  </si>
  <si>
    <t>L7-99</t>
  </si>
  <si>
    <t>SAL DE ESCAMAS TIPO MALDON</t>
  </si>
  <si>
    <t>CAJA 250 GR</t>
  </si>
  <si>
    <t>L7-100</t>
  </si>
  <si>
    <t>SAL FINA YODADA</t>
  </si>
  <si>
    <t>L7-101</t>
  </si>
  <si>
    <t>SAL GORDA REFINADA MARINA</t>
  </si>
  <si>
    <t>L7-102</t>
  </si>
  <si>
    <t>SAL INDIVIDUAL</t>
  </si>
  <si>
    <t xml:space="preserve">CAJA DE 2000 SOBRES DE 1 GR. </t>
  </si>
  <si>
    <t>L7-103</t>
  </si>
  <si>
    <t xml:space="preserve">SALSA MAGGI </t>
  </si>
  <si>
    <t>250/500ML</t>
  </si>
  <si>
    <t>L7-104</t>
  </si>
  <si>
    <t>SALSA PERRINS</t>
  </si>
  <si>
    <t>BOTELLA 150 ML.</t>
  </si>
  <si>
    <t>L7-105</t>
  </si>
  <si>
    <t>SALSA SOJA</t>
  </si>
  <si>
    <t>L7-106</t>
  </si>
  <si>
    <t xml:space="preserve">SEMILLA DE CILANTRO </t>
  </si>
  <si>
    <t>L7-107</t>
  </si>
  <si>
    <t xml:space="preserve">SEMILLA DE MOSTAZA </t>
  </si>
  <si>
    <t>L7-108</t>
  </si>
  <si>
    <t>SIROPE DE CHOCOLATE,FRESA,CARAMELO</t>
  </si>
  <si>
    <t>BOTELLA DE 1 KG</t>
  </si>
  <si>
    <t>L7-109</t>
  </si>
  <si>
    <t xml:space="preserve">TE HOSTELERIA </t>
  </si>
  <si>
    <t>CAJA DE 100 SOBRES</t>
  </si>
  <si>
    <t>L7-110</t>
  </si>
  <si>
    <t>TILA HOSTELERIA</t>
  </si>
  <si>
    <t>L7-111</t>
  </si>
  <si>
    <t>TOMILLO HOJA</t>
  </si>
  <si>
    <t xml:space="preserve">BOTE APROX. 500 GR. </t>
  </si>
  <si>
    <t>L7-112</t>
  </si>
  <si>
    <t>TOMILLO MOLIDO</t>
  </si>
  <si>
    <t>L7-113</t>
  </si>
  <si>
    <t xml:space="preserve">TORTILLA MEXICANA DE MAIZ </t>
  </si>
  <si>
    <t>12/20 UND BOLSA</t>
  </si>
  <si>
    <t>L7-114</t>
  </si>
  <si>
    <t>TORTILLAS MExICANAS TRIGO</t>
  </si>
  <si>
    <t>PAQUETE 12 UNIDADES</t>
  </si>
  <si>
    <t>CONSERVAS</t>
  </si>
  <si>
    <t>L7-115</t>
  </si>
  <si>
    <t>ACEITUNA NEGRA</t>
  </si>
  <si>
    <t>Lata peso escurrido 130 gr neto 350 gr.</t>
  </si>
  <si>
    <t>L7-116</t>
  </si>
  <si>
    <t>ACEITUNA RELLENA DE ANCHOA</t>
  </si>
  <si>
    <t>L7-117</t>
  </si>
  <si>
    <t xml:space="preserve">ACEITUNAS EN RODAJAS VERDES Y NEGRAS </t>
  </si>
  <si>
    <t>L7-118</t>
  </si>
  <si>
    <t>ACEITUNAS VERDE MANZANILLA</t>
  </si>
  <si>
    <t>Bolsa 160 gr peso neto 70 gr. Aprox. Escurrido</t>
  </si>
  <si>
    <t>L7-119</t>
  </si>
  <si>
    <t>ALCACHOFAS TROCEADAS EN CONSERVA</t>
  </si>
  <si>
    <t>Lata peso escurrido 1,5 kg neto 3 kg</t>
  </si>
  <si>
    <t>L7-120</t>
  </si>
  <si>
    <t>ALCAPARRAS</t>
  </si>
  <si>
    <t xml:space="preserve">Bote Cristal peso escurrido 500 gr. Neto 720 gr. </t>
  </si>
  <si>
    <t>L7-121</t>
  </si>
  <si>
    <t xml:space="preserve">ALUBIAS BLANCAS/ROJAS </t>
  </si>
  <si>
    <t>L7-122</t>
  </si>
  <si>
    <t xml:space="preserve">ATUN AL NATURAL </t>
  </si>
  <si>
    <t>200/400/1 KG</t>
  </si>
  <si>
    <t>L7-123</t>
  </si>
  <si>
    <t>ATUN EN ACEITE DE OLIVA</t>
  </si>
  <si>
    <t xml:space="preserve">Lata 1kg, peso neto 900 gr. Peso escurrido 650 gr. </t>
  </si>
  <si>
    <t>L7-124</t>
  </si>
  <si>
    <t>BONITO DEL NORTE EN ACEITE DE OLIVA</t>
  </si>
  <si>
    <t>Lata peso escurrido 1,2 kg peso neto 1,8 kg aprox</t>
  </si>
  <si>
    <t>L7-125</t>
  </si>
  <si>
    <t>CABALLA EN ACEITE DE OLIVA</t>
  </si>
  <si>
    <t>Lata peso escurrido 500-600 gr.</t>
  </si>
  <si>
    <t>L7-126</t>
  </si>
  <si>
    <t xml:space="preserve">CEREZAS ALMIBAR </t>
  </si>
  <si>
    <t>Bote 160 gr. Aprox.</t>
  </si>
  <si>
    <t>L7-127</t>
  </si>
  <si>
    <t xml:space="preserve">CHAMPIÑON ENTERO </t>
  </si>
  <si>
    <t xml:space="preserve">Lata 335 gr aprox. </t>
  </si>
  <si>
    <t>L7-128</t>
  </si>
  <si>
    <t>CHAMPIÑON LAMINADO</t>
  </si>
  <si>
    <t>L7-129</t>
  </si>
  <si>
    <t>ESPARRAGOS BLANCOS GRUESOS</t>
  </si>
  <si>
    <t>Lata peso escurrido entre 400 gr. y 500 grs</t>
  </si>
  <si>
    <t>L7-130</t>
  </si>
  <si>
    <t>ESPARRAGOS VERDES TRIGUEROS</t>
  </si>
  <si>
    <t xml:space="preserve">Bote de cristal escurrido 300 gr; neto 500 gr. </t>
  </si>
  <si>
    <t>L7-131</t>
  </si>
  <si>
    <t>GUISANTES MEDIANOS AL NATURAL</t>
  </si>
  <si>
    <t xml:space="preserve">Lata peso escurrido 1,6 kg. Peso neto 2,5 kg. </t>
  </si>
  <si>
    <t>L7-132</t>
  </si>
  <si>
    <t>MACEDONIA DE FRUTAS</t>
  </si>
  <si>
    <t>Bote de 1,5 kg.</t>
  </si>
  <si>
    <t>L7-133</t>
  </si>
  <si>
    <t>MAIZ DULCE EN GRANO</t>
  </si>
  <si>
    <t>Lata peso neto 340 gr peso escurrido 285 gr.</t>
  </si>
  <si>
    <t>L7-134</t>
  </si>
  <si>
    <t xml:space="preserve">MAZORQUITA DE MAIZ </t>
  </si>
  <si>
    <t>L7-135</t>
  </si>
  <si>
    <t>MEJILLONES EN ESCABECHE</t>
  </si>
  <si>
    <t>Tamaño grande 14/16</t>
  </si>
  <si>
    <t>L7-136</t>
  </si>
  <si>
    <t>MELOCOTON ALMIBAR EN MITADES</t>
  </si>
  <si>
    <t xml:space="preserve">Lata de 1 kg, aprox. 500 gr. Neto escurrido. </t>
  </si>
  <si>
    <t>L7-137</t>
  </si>
  <si>
    <t>PEPINILLOS EN VINAGRE</t>
  </si>
  <si>
    <t>Garrafa de 100/120; peso esc. 2,5 kg. Neto 4 kg</t>
  </si>
  <si>
    <t>L7-138</t>
  </si>
  <si>
    <t>PIMIENTO PIQUILLO ENTEROS</t>
  </si>
  <si>
    <t>Peso neto aprox. 400-500 gr. Peso esc. 400 gr.</t>
  </si>
  <si>
    <t>L7-139</t>
  </si>
  <si>
    <t>PIMIENTO ROJO MORRON ENTERO</t>
  </si>
  <si>
    <t xml:space="preserve">Peso neto 390 gr. </t>
  </si>
  <si>
    <t>L7-140</t>
  </si>
  <si>
    <t>PIÑA RODAJA  EN ALMIBAR</t>
  </si>
  <si>
    <t xml:space="preserve">Lata 1kg, Peso neto escurrido aprox 500 gr. </t>
  </si>
  <si>
    <t>L7-141</t>
  </si>
  <si>
    <t>PIÑA RODAJA  EN SU JUGO</t>
  </si>
  <si>
    <t>L7-142</t>
  </si>
  <si>
    <t xml:space="preserve">PIPARRAS </t>
  </si>
  <si>
    <t>L7-143</t>
  </si>
  <si>
    <t>REMOLACHA RALLADA</t>
  </si>
  <si>
    <t>Botella Frasco aprox.  350 ml</t>
  </si>
  <si>
    <t>L7-144</t>
  </si>
  <si>
    <t>SARDINAS EN ACEITE DE OLIVA</t>
  </si>
  <si>
    <t xml:space="preserve">Lata de 120 gr. </t>
  </si>
  <si>
    <t>L7-145</t>
  </si>
  <si>
    <t>TOMATE ENTERO</t>
  </si>
  <si>
    <t>Lata aprox. 500 gr.</t>
  </si>
  <si>
    <t>L7-146</t>
  </si>
  <si>
    <t>TOMATE FRITO</t>
  </si>
  <si>
    <t xml:space="preserve">Botella aprox. 700 gr. </t>
  </si>
  <si>
    <t>L7-147</t>
  </si>
  <si>
    <t>TOMATE TRITURADO</t>
  </si>
  <si>
    <t>Lata peso 4 kg</t>
  </si>
  <si>
    <t>L7-148</t>
  </si>
  <si>
    <t>ZANAHORIA EN DADOS</t>
  </si>
  <si>
    <t>Lata peso  escurrido 1,5 kg</t>
  </si>
  <si>
    <t>L7-149</t>
  </si>
  <si>
    <t>ZANAHORIA RALLADA 530 GR.</t>
  </si>
  <si>
    <t>Lata 530 gr.</t>
  </si>
  <si>
    <t>PATÉS</t>
  </si>
  <si>
    <t>PATE DE CERDO IBERICO</t>
  </si>
  <si>
    <t>Tarrina 1kg</t>
  </si>
  <si>
    <t>L7-150</t>
  </si>
  <si>
    <t>PATE DE FINAS HIERBAS</t>
  </si>
  <si>
    <t>L7-151</t>
  </si>
  <si>
    <t>PATE DE HIGADO DE PATO</t>
  </si>
  <si>
    <t>L7-152</t>
  </si>
  <si>
    <t>PATE DE PIMIENTA NEGRA</t>
  </si>
  <si>
    <t>L7-153</t>
  </si>
  <si>
    <t>PATE DE SALMON</t>
  </si>
  <si>
    <t>PASTAS Y ARROCES</t>
  </si>
  <si>
    <t xml:space="preserve">ARROZ ARBORIO </t>
  </si>
  <si>
    <t>500/1KG</t>
  </si>
  <si>
    <t>L7-154</t>
  </si>
  <si>
    <t xml:space="preserve">ARROZ BASMATI </t>
  </si>
  <si>
    <t>L7-155</t>
  </si>
  <si>
    <t>ARROZ BLANCO TIPO SOS</t>
  </si>
  <si>
    <t>Paquete 1kg</t>
  </si>
  <si>
    <t>L7-156</t>
  </si>
  <si>
    <t>ARROZ BOMBA</t>
  </si>
  <si>
    <t>L7-157</t>
  </si>
  <si>
    <t xml:space="preserve">ARROZ INTEGRAL </t>
  </si>
  <si>
    <t>L7-158</t>
  </si>
  <si>
    <t xml:space="preserve">ARROZ JASMIN </t>
  </si>
  <si>
    <t>L7-159</t>
  </si>
  <si>
    <t xml:space="preserve">ARROZ SALVAJE </t>
  </si>
  <si>
    <t>L7-160</t>
  </si>
  <si>
    <t>CODITOS</t>
  </si>
  <si>
    <t>Paquete 5 kg</t>
  </si>
  <si>
    <t>L7-161</t>
  </si>
  <si>
    <t>ESPAGUETIS</t>
  </si>
  <si>
    <t>L7-162</t>
  </si>
  <si>
    <t>ESPIRALES 3 VEGETALES</t>
  </si>
  <si>
    <t>L7-163</t>
  </si>
  <si>
    <t>ESTRELLITAS</t>
  </si>
  <si>
    <t>L7-164</t>
  </si>
  <si>
    <t>FIDEOS DE FIDEUA</t>
  </si>
  <si>
    <t>L7-165</t>
  </si>
  <si>
    <t>FIDEOS ENTREFINOS</t>
  </si>
  <si>
    <t>L7-166</t>
  </si>
  <si>
    <t>FIDEOS FINOS</t>
  </si>
  <si>
    <t>L7-167</t>
  </si>
  <si>
    <t xml:space="preserve">HARINA DE MAIZ </t>
  </si>
  <si>
    <t>1/2KG</t>
  </si>
  <si>
    <t>L7-168</t>
  </si>
  <si>
    <t>HARINA FINA DE MAIZ</t>
  </si>
  <si>
    <t>Paquete 2,5 kg</t>
  </si>
  <si>
    <t>L7-169</t>
  </si>
  <si>
    <t>HARINA REPOSTERIA</t>
  </si>
  <si>
    <t>Paquete 1 kg</t>
  </si>
  <si>
    <t>L7-170</t>
  </si>
  <si>
    <t>LASAÑA GRANDE DE HUEVO</t>
  </si>
  <si>
    <t>Paquete 5 kg - Aprox. 32-36 hojas</t>
  </si>
  <si>
    <t>L7-171</t>
  </si>
  <si>
    <t>LAZOS 3 COLORES</t>
  </si>
  <si>
    <t>L7-172</t>
  </si>
  <si>
    <t>MACARRONES PLUMA SIN GLUTEN</t>
  </si>
  <si>
    <t>Paquete 0,500 kg</t>
  </si>
  <si>
    <t>L7-173</t>
  </si>
  <si>
    <t>PASTA ALIMENTARIA 3 SABORES</t>
  </si>
  <si>
    <t>L7-174</t>
  </si>
  <si>
    <t xml:space="preserve">PASTA DE ARROZ TIPO NUDEL </t>
  </si>
  <si>
    <t>L7-175</t>
  </si>
  <si>
    <t xml:space="preserve">PASTA DE VERDURA VARIAS FORMAS </t>
  </si>
  <si>
    <t>L7-176</t>
  </si>
  <si>
    <t xml:space="preserve">PASTA NEGRA DE SEPIA </t>
  </si>
  <si>
    <t>500/1 KG</t>
  </si>
  <si>
    <t>L7-177</t>
  </si>
  <si>
    <t xml:space="preserve">QUINOA BLANCA/ROJA  </t>
  </si>
  <si>
    <t>L7-178</t>
  </si>
  <si>
    <t>RAVIOLI DE CARNE</t>
  </si>
  <si>
    <t>L7-179</t>
  </si>
  <si>
    <t>TORTELLINI DE CARNE</t>
  </si>
  <si>
    <t>Paquete  5k</t>
  </si>
  <si>
    <t xml:space="preserve">ACEITE DE COCO </t>
  </si>
  <si>
    <t>300/400ML</t>
  </si>
  <si>
    <t>L7-180</t>
  </si>
  <si>
    <t>ACEITE DE OLIVA SUAVE 0,4</t>
  </si>
  <si>
    <t>Euros/litro</t>
  </si>
  <si>
    <t>L7-181</t>
  </si>
  <si>
    <t xml:space="preserve">ACEITE DE OLIVA VIRGEN EXTRA </t>
  </si>
  <si>
    <t>1 Litro</t>
  </si>
  <si>
    <t>L7-182</t>
  </si>
  <si>
    <t xml:space="preserve">ACEITE DE ROMERO </t>
  </si>
  <si>
    <t>500/1LT</t>
  </si>
  <si>
    <t>euros/litro</t>
  </si>
  <si>
    <t>L7-183</t>
  </si>
  <si>
    <t xml:space="preserve">ACEITE DE SESAMO </t>
  </si>
  <si>
    <t>L7-184</t>
  </si>
  <si>
    <t>ACEITE EN SPRAY OLIVA 0,4</t>
  </si>
  <si>
    <t>250/300ML</t>
  </si>
  <si>
    <t>L7-185</t>
  </si>
  <si>
    <t xml:space="preserve">ACEITE EN SPRAY OLIVA EXTRA </t>
  </si>
  <si>
    <t>L7-186</t>
  </si>
  <si>
    <t>ACEITE GIRASOL</t>
  </si>
  <si>
    <t>L7-187</t>
  </si>
  <si>
    <t>ACEITE Y VINAGRE MONODOSIS</t>
  </si>
  <si>
    <t>Unidades (sobres o tarrinas contenido ml)</t>
  </si>
  <si>
    <t>Euros/Caja</t>
  </si>
  <si>
    <t>L7-188</t>
  </si>
  <si>
    <t xml:space="preserve">MANTEQUILLA SPRAY </t>
  </si>
  <si>
    <t>300/365ML</t>
  </si>
  <si>
    <t>BEBIDAS NO ALCOHOLICAS Y ZUMOS</t>
  </si>
  <si>
    <t>L7-189</t>
  </si>
  <si>
    <t>AGUA MINERAL SIN GAS</t>
  </si>
  <si>
    <t>0,33cl</t>
  </si>
  <si>
    <t>L7-190</t>
  </si>
  <si>
    <t>1L</t>
  </si>
  <si>
    <t>L7-191</t>
  </si>
  <si>
    <t>BEBIDA ISOTONICA LIMON/NARANJA</t>
  </si>
  <si>
    <t>LATAS 33cl</t>
  </si>
  <si>
    <t>L7-192</t>
  </si>
  <si>
    <t>CERVEZA SIN ALCOHOL</t>
  </si>
  <si>
    <t>Botella 33 cl</t>
  </si>
  <si>
    <t>L7-193</t>
  </si>
  <si>
    <t>REFRESCO DE COLA</t>
  </si>
  <si>
    <t>L7-194</t>
  </si>
  <si>
    <t>REFRESCO DE COLA LIGTH</t>
  </si>
  <si>
    <t>L7-195</t>
  </si>
  <si>
    <t>REFRESCO DE COLA ZERO</t>
  </si>
  <si>
    <t>L7-196</t>
  </si>
  <si>
    <t>REFRESCO DE NARANJA-LIMON</t>
  </si>
  <si>
    <t>L7-197</t>
  </si>
  <si>
    <t>REFRESCO DE TE CON LIMON(CON/SIN AZUCAR)</t>
  </si>
  <si>
    <t>L7-198</t>
  </si>
  <si>
    <t>REFRESCO SIN GAS NARANJA/LIMON</t>
  </si>
  <si>
    <t>L7-199</t>
  </si>
  <si>
    <t>REFRESCO TIPO CASERA</t>
  </si>
  <si>
    <t>L7-200</t>
  </si>
  <si>
    <t>TONICA</t>
  </si>
  <si>
    <t>L7-201</t>
  </si>
  <si>
    <t>ZUMO DE TOMATE SELECCIÓN</t>
  </si>
  <si>
    <t>Botella  Cristal 250 ml</t>
  </si>
  <si>
    <t>L7-202</t>
  </si>
  <si>
    <t>ZUMO DE UVA:MOSTO</t>
  </si>
  <si>
    <t>Botella Cristal 250 ml</t>
  </si>
  <si>
    <t>L7-203</t>
  </si>
  <si>
    <t>ZUMO NATURAL SIN AZUCARES AÑADIDOS (NARANJA, PIÑA, MELOCOTON).</t>
  </si>
  <si>
    <t>L7-204</t>
  </si>
  <si>
    <t xml:space="preserve">ZUMO NATURAL SIN AZUCARES AÑADIDOS (NARANJA, PIÑA, MELOCOTON). </t>
  </si>
  <si>
    <t>Mini brick 200 ml.</t>
  </si>
  <si>
    <t>BEBIDAS ALCOHÓLICAS Y VINAGRES</t>
  </si>
  <si>
    <t>L7-205</t>
  </si>
  <si>
    <t xml:space="preserve">AMARETO DISSARONO </t>
  </si>
  <si>
    <t>1LT</t>
  </si>
  <si>
    <t>L7-206</t>
  </si>
  <si>
    <t>ANIS TIPO EL MONO</t>
  </si>
  <si>
    <t>Botella 70 cl</t>
  </si>
  <si>
    <t>L7-207</t>
  </si>
  <si>
    <t>BRANDY TIPO MAGNO</t>
  </si>
  <si>
    <t>L7-208</t>
  </si>
  <si>
    <t>CAVA NATURE EXTRA TIPO CODORNIU O SIMILAR</t>
  </si>
  <si>
    <t>Botella 75 cl</t>
  </si>
  <si>
    <t>L7-209</t>
  </si>
  <si>
    <t>CERVEZA TIPO ESTRELLA GALICIA</t>
  </si>
  <si>
    <t>33 cl  - pack 24 latas</t>
  </si>
  <si>
    <t>L7-210</t>
  </si>
  <si>
    <t>LICOR CAFÉ</t>
  </si>
  <si>
    <t>L7-211</t>
  </si>
  <si>
    <t>LICOR TIPO COINTREAU</t>
  </si>
  <si>
    <t>L7-212</t>
  </si>
  <si>
    <t>RON BLANCO /TOSTADO</t>
  </si>
  <si>
    <t>L7-213</t>
  </si>
  <si>
    <t xml:space="preserve">TEQUILA </t>
  </si>
  <si>
    <t>L7-214</t>
  </si>
  <si>
    <t>VINAGRE DE MODENA</t>
  </si>
  <si>
    <t>L7-215</t>
  </si>
  <si>
    <t>VINO BLANCO D.O. ALBARIÑO TIPO CONDES DE ALBAREI</t>
  </si>
  <si>
    <t>L7-216</t>
  </si>
  <si>
    <t>VINO BLANCO TIPO DON SIMON</t>
  </si>
  <si>
    <t>Brick 1 litro</t>
  </si>
  <si>
    <t>L7-217</t>
  </si>
  <si>
    <t>VINO FINO TIPO TIO PEPE</t>
  </si>
  <si>
    <t>L7-218</t>
  </si>
  <si>
    <t>VINO TINTO D.O. RIOJA CRIANZA TIPO RAMON BILBAO</t>
  </si>
  <si>
    <t>L7-219</t>
  </si>
  <si>
    <t>VINO TINTO TIPO DON SIMON</t>
  </si>
  <si>
    <t>L7-220</t>
  </si>
  <si>
    <t xml:space="preserve">WHISYK </t>
  </si>
  <si>
    <t>L7-221</t>
  </si>
  <si>
    <t>ALUBIAS BLANCA</t>
  </si>
  <si>
    <t>Paquete Polietileno 1 kg</t>
  </si>
  <si>
    <t>L7-222</t>
  </si>
  <si>
    <t xml:space="preserve">FRIJOLES NEGROS </t>
  </si>
  <si>
    <t>L7-223</t>
  </si>
  <si>
    <t>GARBANZOS CASTELLANO</t>
  </si>
  <si>
    <t>L7-224</t>
  </si>
  <si>
    <t xml:space="preserve">JUDIONES TIPO DEDO/RIÑON </t>
  </si>
  <si>
    <t>L7-225</t>
  </si>
  <si>
    <t>LENTEJA CASTELLANA</t>
  </si>
  <si>
    <t>L7-226</t>
  </si>
  <si>
    <t>LENTEJA PARDINA</t>
  </si>
  <si>
    <t>L7-227</t>
  </si>
  <si>
    <t>LINAZA</t>
  </si>
  <si>
    <t>400/500GR</t>
  </si>
  <si>
    <t>L7-228</t>
  </si>
  <si>
    <t xml:space="preserve">LINO DORADO </t>
  </si>
  <si>
    <t>L7-229</t>
  </si>
  <si>
    <t xml:space="preserve">SEMILLA  DE AMAPOLA </t>
  </si>
  <si>
    <t>L7-230</t>
  </si>
  <si>
    <t xml:space="preserve">SEMILLA DE CHIA </t>
  </si>
  <si>
    <t>200/500GR</t>
  </si>
  <si>
    <t>L7-231</t>
  </si>
  <si>
    <t xml:space="preserve">SESAMO BLANCO </t>
  </si>
  <si>
    <t>L7-232</t>
  </si>
  <si>
    <t xml:space="preserve">SESAMO NEGRO </t>
  </si>
  <si>
    <t>ESPINACA CONGELADA</t>
  </si>
  <si>
    <t>BOLSA 2,5 KG</t>
  </si>
  <si>
    <t>L7-233</t>
  </si>
  <si>
    <t xml:space="preserve">GAMBAS CONGELADAS </t>
  </si>
  <si>
    <t>2,5/3KG</t>
  </si>
  <si>
    <t>L7-234</t>
  </si>
  <si>
    <t>GUISANTES CONGELADOS</t>
  </si>
  <si>
    <t>L7-235</t>
  </si>
  <si>
    <t>MENESTRA CONGELADA</t>
  </si>
  <si>
    <t>BOLSAS/PAQUETES 1 KG</t>
  </si>
  <si>
    <t>L7-236</t>
  </si>
  <si>
    <t xml:space="preserve">PATATA CONGELADA TIPO CASERA </t>
  </si>
  <si>
    <t>L7-237</t>
  </si>
  <si>
    <t xml:space="preserve">PATATA CONGELADA TIPO DELUX </t>
  </si>
  <si>
    <t>L7-238</t>
  </si>
  <si>
    <t xml:space="preserve">PATATAS CONGELADAS FINAS </t>
  </si>
  <si>
    <t>L7-239</t>
  </si>
  <si>
    <t>SOPAS SOBRE</t>
  </si>
  <si>
    <t>SOBRES 71 GR - Caja de 19 sobres</t>
  </si>
  <si>
    <t>Lote 7: Suministro de Ultramarinos/Coloniales, aceites, bebidas, legumbres, productos preparados y ultracongelados para el hospital de FREMAP sito en Vigo (Pontevedra).</t>
  </si>
  <si>
    <t>400/500 SOBRES -10Gr/unid</t>
  </si>
  <si>
    <t xml:space="preserve"> </t>
  </si>
  <si>
    <t xml:space="preserve"> Importe a incluir en la casilla referida a Oferta Economica </t>
  </si>
  <si>
    <t>Precio máximo, según observaciones , impuesto/s indirecto/s no incluido/s</t>
  </si>
  <si>
    <t>Precio ofertado, según observaciones, impuesto/s indirecto/s no incluido/s</t>
  </si>
  <si>
    <t>Nombre de la empresa</t>
  </si>
  <si>
    <t>CIF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</si>
</sst>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C0A]General"/>
    <numFmt numFmtId="166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b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F2DCDB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/>
    <xf numFmtId="0" fontId="6" fillId="0" borderId="0"/>
    <xf numFmtId="0" fontId="4" fillId="0" borderId="0"/>
    <xf numFmtId="44" fontId="6" fillId="0" borderId="0" applyFont="0" applyFill="0" applyBorder="0" applyAlignment="0" applyProtection="0"/>
    <xf numFmtId="165" fontId="4" fillId="0" borderId="0"/>
  </cellStyleXfs>
  <cellXfs count="64">
    <xf numFmtId="0" fontId="0" fillId="0" borderId="0" xfId="0"/>
    <xf numFmtId="164" fontId="3" fillId="0" borderId="1" xfId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44" fontId="3" fillId="5" borderId="1" xfId="2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2" fillId="3" borderId="4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horizontal="center" wrapText="1"/>
    </xf>
    <xf numFmtId="0" fontId="0" fillId="4" borderId="4" xfId="0" applyFont="1" applyFill="1" applyBorder="1" applyAlignment="1">
      <alignment horizontal="center" wrapText="1"/>
    </xf>
    <xf numFmtId="0" fontId="0" fillId="4" borderId="8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0" fillId="0" borderId="1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4" fontId="0" fillId="0" borderId="1" xfId="2" applyFont="1" applyFill="1" applyBorder="1" applyAlignment="1">
      <alignment wrapText="1"/>
    </xf>
    <xf numFmtId="44" fontId="0" fillId="0" borderId="1" xfId="2" applyFont="1" applyFill="1" applyBorder="1" applyAlignment="1">
      <alignment horizontal="center" vertical="center" wrapText="1"/>
    </xf>
    <xf numFmtId="44" fontId="0" fillId="0" borderId="5" xfId="2" applyFont="1" applyFill="1" applyBorder="1" applyAlignment="1">
      <alignment wrapText="1"/>
    </xf>
    <xf numFmtId="44" fontId="0" fillId="0" borderId="1" xfId="2" applyFont="1" applyFill="1" applyBorder="1" applyAlignment="1">
      <alignment vertical="center" wrapText="1"/>
    </xf>
    <xf numFmtId="44" fontId="0" fillId="0" borderId="1" xfId="2" applyFont="1" applyBorder="1" applyAlignment="1">
      <alignment horizontal="center" vertical="center" wrapText="1"/>
    </xf>
    <xf numFmtId="166" fontId="0" fillId="0" borderId="1" xfId="1" applyNumberFormat="1" applyFont="1" applyFill="1" applyBorder="1"/>
    <xf numFmtId="164" fontId="0" fillId="0" borderId="1" xfId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164" fontId="0" fillId="0" borderId="1" xfId="1" applyFont="1" applyFill="1" applyBorder="1" applyAlignment="1">
      <alignment horizontal="left" wrapText="1"/>
    </xf>
    <xf numFmtId="3" fontId="0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64" fontId="0" fillId="0" borderId="0" xfId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166" fontId="0" fillId="0" borderId="1" xfId="0" applyNumberFormat="1" applyFont="1" applyFill="1" applyBorder="1"/>
    <xf numFmtId="0" fontId="0" fillId="0" borderId="0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wrapText="1"/>
    </xf>
    <xf numFmtId="0" fontId="2" fillId="4" borderId="13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0" fillId="0" borderId="14" xfId="0" applyFont="1" applyBorder="1" applyAlignment="1" applyProtection="1">
      <alignment horizontal="center" wrapText="1"/>
      <protection locked="0"/>
    </xf>
    <xf numFmtId="0" fontId="0" fillId="0" borderId="15" xfId="0" applyFont="1" applyBorder="1" applyAlignment="1" applyProtection="1">
      <alignment horizontal="center" wrapText="1"/>
      <protection locked="0"/>
    </xf>
    <xf numFmtId="0" fontId="0" fillId="0" borderId="17" xfId="0" applyFont="1" applyBorder="1" applyAlignment="1" applyProtection="1">
      <alignment horizontal="center" wrapText="1"/>
      <protection locked="0"/>
    </xf>
    <xf numFmtId="0" fontId="0" fillId="0" borderId="18" xfId="0" applyFont="1" applyBorder="1" applyAlignment="1" applyProtection="1">
      <alignment horizontal="center" wrapText="1"/>
      <protection locked="0"/>
    </xf>
    <xf numFmtId="0" fontId="7" fillId="0" borderId="0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2" fillId="0" borderId="9" xfId="4" applyFont="1" applyBorder="1" applyAlignment="1">
      <alignment horizontal="center" wrapText="1"/>
    </xf>
    <xf numFmtId="0" fontId="2" fillId="0" borderId="8" xfId="4" applyFont="1" applyBorder="1" applyAlignment="1">
      <alignment horizontal="center" wrapText="1"/>
    </xf>
    <xf numFmtId="0" fontId="0" fillId="0" borderId="0" xfId="0" applyFont="1" applyAlignment="1" applyProtection="1">
      <alignment wrapText="1"/>
    </xf>
    <xf numFmtId="0" fontId="2" fillId="3" borderId="1" xfId="0" applyFont="1" applyFill="1" applyBorder="1" applyAlignment="1" applyProtection="1">
      <alignment horizontal="center" vertical="center" wrapText="1"/>
    </xf>
    <xf numFmtId="44" fontId="3" fillId="0" borderId="1" xfId="2" applyFont="1" applyFill="1" applyBorder="1" applyAlignment="1" applyProtection="1">
      <alignment vertical="center"/>
    </xf>
    <xf numFmtId="44" fontId="0" fillId="0" borderId="1" xfId="2" applyFont="1" applyFill="1" applyBorder="1" applyAlignment="1" applyProtection="1">
      <alignment vertical="center" wrapText="1"/>
    </xf>
    <xf numFmtId="44" fontId="0" fillId="0" borderId="7" xfId="0" applyNumberFormat="1" applyFont="1" applyFill="1" applyBorder="1" applyAlignment="1" applyProtection="1">
      <alignment wrapText="1"/>
    </xf>
  </cellXfs>
  <cellStyles count="8">
    <cellStyle name="Excel Built-in Normal" xfId="3"/>
    <cellStyle name="Excel Built-in Normal 1" xfId="7"/>
    <cellStyle name="Excel Built-in Normal 2" xfId="5"/>
    <cellStyle name="Millares" xfId="1" builtinId="3"/>
    <cellStyle name="Moneda" xfId="2" builtinId="4"/>
    <cellStyle name="Moneda 2" xfId="6"/>
    <cellStyle name="Normal" xfId="0" builtinId="0"/>
    <cellStyle name="Normal 4" xfId="4"/>
  </cellStyles>
  <dxfs count="114"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164" formatCode="_-* #,##0.00\ _€_-;\-* #,##0.00\ _€_-;_-* &quot;-&quot;??\ _€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>
        <right style="thin">
          <color indexed="64"/>
        </right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</dxf>
  </dxfs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6" name="Tabla221817" displayName="Tabla221817" ref="A3:I117" totalsRowShown="0" headerRowDxfId="113" dataDxfId="112">
  <autoFilter ref="A3:I117"/>
  <sortState ref="A4:I124">
    <sortCondition ref="B4:B125"/>
  </sortState>
  <tableColumns count="9">
    <tableColumn id="1" name="Referencia" dataDxfId="111"/>
    <tableColumn id="2" name="PRODUCTO" dataDxfId="110"/>
    <tableColumn id="9" name="FORMATO" dataDxfId="109"/>
    <tableColumn id="3" name="OBSERVACIONES" dataDxfId="108"/>
    <tableColumn id="4" name="Estimación consumo anual según observaciones" dataDxfId="107"/>
    <tableColumn id="5" name="Precio máximo, según observaciones , impuesto/s indirecto/s no incluido/s" dataDxfId="106" dataCellStyle="Moneda"/>
    <tableColumn id="6" name="Precio ofertado, según observaciones, impuesto/s indirecto/s no incluido/s" dataDxfId="105"/>
    <tableColumn id="7" name="Importe total, en euros, impuesto/s indirecto/s no incluido/s" dataDxfId="7">
      <calculatedColumnFormula>E4*G4</calculatedColumnFormula>
    </tableColumn>
    <tableColumn id="8" name="Verificación de la oferta" dataDxfId="104">
      <calculatedColumnFormula>IF(G4&lt;=0,"Error Precio",IF(G4&gt;F4,"Error precio","Precio correcto"))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7" name="Tabla331918" displayName="Tabla331918" ref="A119:I154" totalsRowShown="0" headerRowDxfId="103" dataDxfId="101" headerRowBorderDxfId="102" tableBorderDxfId="100" totalsRowBorderDxfId="99">
  <autoFilter ref="A119:I154"/>
  <sortState ref="A120:I154">
    <sortCondition ref="B127:B162"/>
  </sortState>
  <tableColumns count="9">
    <tableColumn id="1" name="Referencia" dataDxfId="98"/>
    <tableColumn id="2" name="PRODUCTO" dataDxfId="97"/>
    <tableColumn id="9" name="FORMATO" dataDxfId="96"/>
    <tableColumn id="3" name="OBSERVACIONES" dataDxfId="95"/>
    <tableColumn id="4" name="Estimación consumo anual según observaciones" dataDxfId="94"/>
    <tableColumn id="5" name="Precio máximo, según observaciones , impuesto/s indirecto/s no incluido/s" dataDxfId="93" dataCellStyle="Moneda"/>
    <tableColumn id="6" name="Precio ofertado, según observaciones, impuesto/s indirecto/s no incluido/s" dataDxfId="92"/>
    <tableColumn id="7" name="Importe total, en euros, impuesto/s indirecto/s no incluido/s" dataDxfId="6">
      <calculatedColumnFormula>E120*G120</calculatedColumnFormula>
    </tableColumn>
    <tableColumn id="8" name="Verificación de la oferta" dataDxfId="91">
      <calculatedColumnFormula>IF(G120&lt;=0,"Error Precio",IF(G120&gt;F120,"Error precio","Precio correcto"))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8" name="Tabla442019" displayName="Tabla442019" ref="A163:I190" totalsRowShown="0" headerRowDxfId="90" dataDxfId="88" headerRowBorderDxfId="89" tableBorderDxfId="87" totalsRowBorderDxfId="86">
  <autoFilter ref="A163:I190"/>
  <sortState ref="A164:I191">
    <sortCondition ref="B171:B199"/>
  </sortState>
  <tableColumns count="9">
    <tableColumn id="1" name="Referencia" dataDxfId="85"/>
    <tableColumn id="2" name="PRODUCTO" dataDxfId="84"/>
    <tableColumn id="9" name="FORMATO" dataDxfId="83"/>
    <tableColumn id="3" name="OBSERVACIONES" dataDxfId="82"/>
    <tableColumn id="4" name="Estimación consumo anual según observaciones" dataDxfId="81"/>
    <tableColumn id="5" name="Precio máximo, según observaciones , impuesto/s indirecto/s no incluido/s" dataDxfId="80" dataCellStyle="Moneda"/>
    <tableColumn id="6" name="Precio ofertado, según observaciones, impuesto/s indirecto/s no incluido/s" dataDxfId="79"/>
    <tableColumn id="7" name="Importe total, en euros, impuesto/s indirecto/s no incluido/s" dataDxfId="5">
      <calculatedColumnFormula>E164*G164</calculatedColumnFormula>
    </tableColumn>
    <tableColumn id="8" name="Verificación de la oferta" dataDxfId="78">
      <calculatedColumnFormula>IF(G164&lt;=0,"Error Precio",IF(G164&gt;F164,"Error precio","Precio correcto"))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19" name="Tabla552120" displayName="Tabla552120" ref="A192:I202" totalsRowShown="0" headerRowDxfId="77" dataDxfId="75" headerRowBorderDxfId="76" tableBorderDxfId="74" totalsRowBorderDxfId="73">
  <autoFilter ref="A192:I202"/>
  <sortState ref="A193:I203">
    <sortCondition ref="B201:B212"/>
  </sortState>
  <tableColumns count="9">
    <tableColumn id="1" name="Referencia" dataDxfId="72"/>
    <tableColumn id="2" name="PRODUCTO" dataDxfId="71"/>
    <tableColumn id="9" name="FORMATO" dataDxfId="70"/>
    <tableColumn id="3" name="OBSERVACIONES" dataDxfId="69"/>
    <tableColumn id="4" name="Estimación consumo anual según observaciones" dataDxfId="68"/>
    <tableColumn id="5" name="Precio máximo, según observaciones , impuesto/s indirecto/s no incluido/s" dataDxfId="67" dataCellStyle="Moneda"/>
    <tableColumn id="6" name="Precio ofertado, según observaciones, impuesto/s indirecto/s no incluido/s" dataDxfId="66"/>
    <tableColumn id="7" name="Importe total, en euros, impuesto/s indirecto/s no incluido/s" dataDxfId="4">
      <calculatedColumnFormula>E193*G193</calculatedColumnFormula>
    </tableColumn>
    <tableColumn id="8" name="Verificación de la oferta" dataDxfId="65">
      <calculatedColumnFormula>IF(G193&lt;=0,"Error Precio",IF(G193&gt;F193,"Error precio","Precio correcto"))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20" name="Tabla662221" displayName="Tabla662221" ref="A204:I220" totalsRowShown="0" headerRowDxfId="64" dataDxfId="62" headerRowBorderDxfId="63" tableBorderDxfId="61" totalsRowBorderDxfId="60">
  <autoFilter ref="A204:I220"/>
  <sortState ref="A205:I220">
    <sortCondition ref="B214:B230"/>
  </sortState>
  <tableColumns count="9">
    <tableColumn id="1" name="Referencia" dataDxfId="59"/>
    <tableColumn id="2" name="PRODUCTO" dataDxfId="58"/>
    <tableColumn id="9" name="FORMATO" dataDxfId="57"/>
    <tableColumn id="3" name="OBSERVACIONES" dataDxfId="56"/>
    <tableColumn id="4" name="Estimación consumo anual según observaciones" dataDxfId="55"/>
    <tableColumn id="5" name="Precio máximo, según observaciones , impuesto/s indirecto/s no incluido/s" dataDxfId="54" dataCellStyle="Moneda"/>
    <tableColumn id="6" name="Precio ofertado, según observaciones, impuesto/s indirecto/s no incluido/s" dataDxfId="53"/>
    <tableColumn id="7" name="Importe total, en euros, impuesto/s indirecto/s no incluido/s" dataDxfId="3">
      <calculatedColumnFormula>E205*G205</calculatedColumnFormula>
    </tableColumn>
    <tableColumn id="8" name="Verificación de la oferta" dataDxfId="52">
      <calculatedColumnFormula>IF(G205&lt;=0,"Error Precio",IF(G205&gt;F205,"Error precio","Precio correcto"))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21" name="Tabla772322" displayName="Tabla772322" ref="A222:I238" totalsRowShown="0" headerRowDxfId="51" dataDxfId="49" headerRowBorderDxfId="50" tableBorderDxfId="48" totalsRowBorderDxfId="47">
  <autoFilter ref="A222:I238"/>
  <sortState ref="A223:I238">
    <sortCondition ref="B232:B248"/>
  </sortState>
  <tableColumns count="9">
    <tableColumn id="1" name="Referencia" dataDxfId="46"/>
    <tableColumn id="2" name="PRODUCTO" dataDxfId="45"/>
    <tableColumn id="9" name="FORMATO" dataDxfId="44"/>
    <tableColumn id="3" name="OBSERVACIONES" dataDxfId="43"/>
    <tableColumn id="4" name="Estimación consumo anual según observaciones" dataDxfId="42"/>
    <tableColumn id="5" name="Precio máximo, según observaciones , impuesto/s indirecto/s no incluido/s" dataDxfId="41" dataCellStyle="Moneda"/>
    <tableColumn id="6" name="Precio ofertado, según observaciones, impuesto/s indirecto/s no incluido/s" dataDxfId="40"/>
    <tableColumn id="7" name="Importe total, en euros, impuesto/s indirecto/s no incluido/s" dataDxfId="2">
      <calculatedColumnFormula>E223*G223</calculatedColumnFormula>
    </tableColumn>
    <tableColumn id="8" name="Verificación de la oferta" dataDxfId="39">
      <calculatedColumnFormula>IF(G223&lt;=0,"Error Precio",IF(G223&gt;F223,"Error precio","Precio correcto"))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22" name="Tabla82423" displayName="Tabla82423" ref="A240:I252" totalsRowShown="0" headerRowDxfId="38" dataDxfId="36" headerRowBorderDxfId="37" tableBorderDxfId="35" totalsRowBorderDxfId="34">
  <autoFilter ref="A240:I252"/>
  <sortState ref="A241:I252">
    <sortCondition ref="B250:B262"/>
  </sortState>
  <tableColumns count="9">
    <tableColumn id="1" name="Referencia" dataDxfId="33"/>
    <tableColumn id="2" name="PRODUCTO" dataDxfId="32"/>
    <tableColumn id="9" name="FORMATO" dataDxfId="31"/>
    <tableColumn id="3" name="OBSERVACIONES" dataDxfId="30"/>
    <tableColumn id="4" name="Estimación consumo anual según observaciones" dataDxfId="29"/>
    <tableColumn id="5" name="Precio máximo, según observaciones , impuesto/s indirecto/s no incluido/s" dataDxfId="28" dataCellStyle="Moneda"/>
    <tableColumn id="6" name="Precio ofertado, según observaciones, impuesto/s indirecto/s no incluido/s" dataDxfId="27"/>
    <tableColumn id="7" name="Importe total, en euros, impuesto/s indirecto/s no incluido/s" dataDxfId="1">
      <calculatedColumnFormula>E241*G241</calculatedColumnFormula>
    </tableColumn>
    <tableColumn id="8" name="Verificación de la oferta" dataDxfId="26">
      <calculatedColumnFormula>IF(G241&lt;=0,"Error Precio",IF(G241&gt;F241,"Error precio","Precio correcto"))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23" name="Tabla92524" displayName="Tabla92524" ref="A254:I262" totalsRowShown="0" headerRowDxfId="25" dataDxfId="23" headerRowBorderDxfId="24" tableBorderDxfId="22" totalsRowBorderDxfId="21">
  <autoFilter ref="A254:I262"/>
  <sortState ref="A255:I263">
    <sortCondition ref="B264:B273"/>
  </sortState>
  <tableColumns count="9">
    <tableColumn id="1" name="Referencia" dataDxfId="20" totalsRowDxfId="19"/>
    <tableColumn id="2" name="PRODUCTO" dataDxfId="18" totalsRowDxfId="17"/>
    <tableColumn id="9" name="FORMATO" dataDxfId="16" totalsRowDxfId="15"/>
    <tableColumn id="3" name="OBSERVACIONES" dataDxfId="14"/>
    <tableColumn id="4" name="Estimación consumo anual según observaciones" dataDxfId="13"/>
    <tableColumn id="5" name="Precio máximo, según observaciones , impuesto/s indirecto/s no incluido/s" dataDxfId="12" dataCellStyle="Moneda"/>
    <tableColumn id="6" name="Precio ofertado, según observaciones, impuesto/s indirecto/s no incluido/s" dataDxfId="11"/>
    <tableColumn id="7" name="Importe total, en euros, impuesto/s indirecto/s no incluido/s" dataDxfId="0" totalsRowDxfId="10">
      <calculatedColumnFormula>E255*G255</calculatedColumnFormula>
    </tableColumn>
    <tableColumn id="8" name="Verificación de la oferta" dataDxfId="9" totalsRowDxfId="8" dataCellStyle="Millares">
      <calculatedColumnFormula>IF(G255&lt;=0,"Error Precio",IF(G255&gt;F255,"Error precio","Precio correcto"))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abSelected="1" topLeftCell="D1" workbookViewId="0">
      <selection activeCell="G4" sqref="G4"/>
    </sheetView>
  </sheetViews>
  <sheetFormatPr baseColWidth="10" defaultColWidth="21" defaultRowHeight="15" x14ac:dyDescent="0.25"/>
  <cols>
    <col min="1" max="1" width="21" style="20"/>
    <col min="2" max="2" width="42.42578125" style="20" bestFit="1" customWidth="1"/>
    <col min="3" max="3" width="22.7109375" style="20" customWidth="1"/>
    <col min="4" max="7" width="21" style="20"/>
    <col min="8" max="8" width="21" style="59"/>
    <col min="9" max="16384" width="21" style="20"/>
  </cols>
  <sheetData>
    <row r="1" spans="1:9" ht="63.75" customHeight="1" x14ac:dyDescent="0.25">
      <c r="A1" s="51" t="s">
        <v>655</v>
      </c>
      <c r="B1" s="51"/>
      <c r="C1" s="51"/>
      <c r="D1" s="51"/>
      <c r="E1" s="51"/>
      <c r="F1" s="51"/>
      <c r="G1" s="51"/>
    </row>
    <row r="2" spans="1:9" ht="23.25" x14ac:dyDescent="0.35">
      <c r="A2" s="52" t="s">
        <v>4</v>
      </c>
      <c r="B2" s="53"/>
      <c r="C2" s="53"/>
      <c r="D2" s="53"/>
      <c r="E2" s="53"/>
      <c r="F2" s="53"/>
      <c r="G2" s="53"/>
    </row>
    <row r="3" spans="1:9" ht="75" x14ac:dyDescent="0.25">
      <c r="A3" s="3" t="s">
        <v>1</v>
      </c>
      <c r="B3" s="4" t="s">
        <v>5</v>
      </c>
      <c r="C3" s="4" t="s">
        <v>6</v>
      </c>
      <c r="D3" s="4" t="s">
        <v>7</v>
      </c>
      <c r="E3" s="2" t="s">
        <v>18</v>
      </c>
      <c r="F3" s="2" t="s">
        <v>659</v>
      </c>
      <c r="G3" s="2" t="s">
        <v>660</v>
      </c>
      <c r="H3" s="60" t="s">
        <v>2</v>
      </c>
      <c r="I3" s="2" t="s">
        <v>0</v>
      </c>
    </row>
    <row r="4" spans="1:9" x14ac:dyDescent="0.25">
      <c r="A4" s="6" t="s">
        <v>19</v>
      </c>
      <c r="B4" s="7" t="s">
        <v>20</v>
      </c>
      <c r="C4" s="21" t="s">
        <v>21</v>
      </c>
      <c r="D4" s="21" t="s">
        <v>8</v>
      </c>
      <c r="E4" s="34">
        <v>16</v>
      </c>
      <c r="F4" s="25">
        <v>10</v>
      </c>
      <c r="G4" s="5"/>
      <c r="H4" s="61">
        <f t="shared" ref="H4" si="0">E4*G4</f>
        <v>0</v>
      </c>
      <c r="I4" s="1" t="str">
        <f t="shared" ref="I4" si="1">IF(G4&lt;=0,"Error Precio",IF(G4&gt;F4,"Error precio","Precio correcto"))</f>
        <v>Error Precio</v>
      </c>
    </row>
    <row r="5" spans="1:9" x14ac:dyDescent="0.25">
      <c r="A5" s="6" t="s">
        <v>22</v>
      </c>
      <c r="B5" s="7" t="s">
        <v>23</v>
      </c>
      <c r="C5" s="7" t="s">
        <v>24</v>
      </c>
      <c r="D5" s="21" t="s">
        <v>25</v>
      </c>
      <c r="E5" s="18">
        <v>12</v>
      </c>
      <c r="F5" s="25">
        <v>2.5</v>
      </c>
      <c r="G5" s="5"/>
      <c r="H5" s="61">
        <f t="shared" ref="H5:H68" si="2">E5*G5</f>
        <v>0</v>
      </c>
      <c r="I5" s="1" t="str">
        <f t="shared" ref="I5:I68" si="3">IF(G5&lt;=0,"Error Precio",IF(G5&gt;F5,"Error precio","Precio correcto"))</f>
        <v>Error Precio</v>
      </c>
    </row>
    <row r="6" spans="1:9" x14ac:dyDescent="0.25">
      <c r="A6" s="6" t="s">
        <v>26</v>
      </c>
      <c r="B6" s="7" t="s">
        <v>27</v>
      </c>
      <c r="C6" s="21" t="s">
        <v>28</v>
      </c>
      <c r="D6" s="21" t="s">
        <v>9</v>
      </c>
      <c r="E6" s="34">
        <v>12</v>
      </c>
      <c r="F6" s="25">
        <v>4</v>
      </c>
      <c r="G6" s="5"/>
      <c r="H6" s="61">
        <f t="shared" si="2"/>
        <v>0</v>
      </c>
      <c r="I6" s="1" t="str">
        <f t="shared" si="3"/>
        <v>Error Precio</v>
      </c>
    </row>
    <row r="7" spans="1:9" x14ac:dyDescent="0.25">
      <c r="A7" s="6" t="s">
        <v>29</v>
      </c>
      <c r="B7" s="7" t="s">
        <v>30</v>
      </c>
      <c r="C7" s="7" t="s">
        <v>31</v>
      </c>
      <c r="D7" s="21" t="s">
        <v>9</v>
      </c>
      <c r="E7" s="18">
        <v>10</v>
      </c>
      <c r="F7" s="25">
        <v>4</v>
      </c>
      <c r="G7" s="5"/>
      <c r="H7" s="61">
        <f t="shared" si="2"/>
        <v>0</v>
      </c>
      <c r="I7" s="1" t="str">
        <f t="shared" si="3"/>
        <v>Error Precio</v>
      </c>
    </row>
    <row r="8" spans="1:9" x14ac:dyDescent="0.25">
      <c r="A8" s="6" t="s">
        <v>32</v>
      </c>
      <c r="B8" s="7" t="s">
        <v>33</v>
      </c>
      <c r="C8" s="7" t="s">
        <v>34</v>
      </c>
      <c r="D8" s="21" t="s">
        <v>9</v>
      </c>
      <c r="E8" s="34">
        <v>6</v>
      </c>
      <c r="F8" s="25">
        <v>4</v>
      </c>
      <c r="G8" s="5"/>
      <c r="H8" s="61">
        <f t="shared" si="2"/>
        <v>0</v>
      </c>
      <c r="I8" s="1" t="str">
        <f t="shared" si="3"/>
        <v>Error Precio</v>
      </c>
    </row>
    <row r="9" spans="1:9" x14ac:dyDescent="0.25">
      <c r="A9" s="6" t="s">
        <v>35</v>
      </c>
      <c r="B9" s="7" t="s">
        <v>36</v>
      </c>
      <c r="C9" s="7" t="s">
        <v>37</v>
      </c>
      <c r="D9" s="21" t="s">
        <v>9</v>
      </c>
      <c r="E9" s="18">
        <v>15</v>
      </c>
      <c r="F9" s="25">
        <v>3</v>
      </c>
      <c r="G9" s="5"/>
      <c r="H9" s="61">
        <f t="shared" si="2"/>
        <v>0</v>
      </c>
      <c r="I9" s="1" t="str">
        <f t="shared" si="3"/>
        <v>Error Precio</v>
      </c>
    </row>
    <row r="10" spans="1:9" s="22" customFormat="1" x14ac:dyDescent="0.25">
      <c r="A10" s="6" t="s">
        <v>38</v>
      </c>
      <c r="B10" s="7" t="s">
        <v>39</v>
      </c>
      <c r="C10" s="7" t="s">
        <v>37</v>
      </c>
      <c r="D10" s="21" t="s">
        <v>9</v>
      </c>
      <c r="E10" s="18">
        <v>25</v>
      </c>
      <c r="F10" s="25">
        <v>3.25</v>
      </c>
      <c r="G10" s="5"/>
      <c r="H10" s="61">
        <f t="shared" si="2"/>
        <v>0</v>
      </c>
      <c r="I10" s="1" t="str">
        <f t="shared" si="3"/>
        <v>Error Precio</v>
      </c>
    </row>
    <row r="11" spans="1:9" s="22" customFormat="1" x14ac:dyDescent="0.25">
      <c r="A11" s="6" t="s">
        <v>40</v>
      </c>
      <c r="B11" s="7" t="s">
        <v>41</v>
      </c>
      <c r="C11" s="21" t="s">
        <v>42</v>
      </c>
      <c r="D11" s="21" t="s">
        <v>9</v>
      </c>
      <c r="E11" s="34">
        <v>2</v>
      </c>
      <c r="F11" s="25">
        <v>2</v>
      </c>
      <c r="G11" s="5"/>
      <c r="H11" s="61">
        <f t="shared" si="2"/>
        <v>0</v>
      </c>
      <c r="I11" s="1" t="str">
        <f t="shared" si="3"/>
        <v>Error Precio</v>
      </c>
    </row>
    <row r="12" spans="1:9" s="22" customFormat="1" x14ac:dyDescent="0.25">
      <c r="A12" s="6" t="s">
        <v>43</v>
      </c>
      <c r="B12" s="7" t="s">
        <v>44</v>
      </c>
      <c r="C12" s="7" t="s">
        <v>45</v>
      </c>
      <c r="D12" s="21" t="s">
        <v>9</v>
      </c>
      <c r="E12" s="18">
        <v>25</v>
      </c>
      <c r="F12" s="25">
        <v>3.5</v>
      </c>
      <c r="G12" s="5"/>
      <c r="H12" s="61">
        <f t="shared" si="2"/>
        <v>0</v>
      </c>
      <c r="I12" s="1" t="str">
        <f t="shared" si="3"/>
        <v>Error Precio</v>
      </c>
    </row>
    <row r="13" spans="1:9" s="22" customFormat="1" x14ac:dyDescent="0.25">
      <c r="A13" s="6" t="s">
        <v>46</v>
      </c>
      <c r="B13" s="7" t="s">
        <v>47</v>
      </c>
      <c r="C13" s="21" t="s">
        <v>48</v>
      </c>
      <c r="D13" s="21" t="s">
        <v>9</v>
      </c>
      <c r="E13" s="34">
        <v>4</v>
      </c>
      <c r="F13" s="25">
        <v>4</v>
      </c>
      <c r="G13" s="5"/>
      <c r="H13" s="61">
        <f t="shared" si="2"/>
        <v>0</v>
      </c>
      <c r="I13" s="1" t="str">
        <f t="shared" si="3"/>
        <v>Error Precio</v>
      </c>
    </row>
    <row r="14" spans="1:9" s="22" customFormat="1" x14ac:dyDescent="0.25">
      <c r="A14" s="6" t="s">
        <v>49</v>
      </c>
      <c r="B14" s="7" t="s">
        <v>50</v>
      </c>
      <c r="C14" s="21" t="s">
        <v>51</v>
      </c>
      <c r="D14" s="21" t="s">
        <v>8</v>
      </c>
      <c r="E14" s="34">
        <v>80</v>
      </c>
      <c r="F14" s="25">
        <v>1</v>
      </c>
      <c r="G14" s="5"/>
      <c r="H14" s="61">
        <f t="shared" si="2"/>
        <v>0</v>
      </c>
      <c r="I14" s="1" t="str">
        <f t="shared" si="3"/>
        <v>Error Precio</v>
      </c>
    </row>
    <row r="15" spans="1:9" ht="30" x14ac:dyDescent="0.25">
      <c r="A15" s="6" t="s">
        <v>52</v>
      </c>
      <c r="B15" s="7" t="s">
        <v>53</v>
      </c>
      <c r="C15" s="21" t="s">
        <v>54</v>
      </c>
      <c r="D15" s="21" t="s">
        <v>10</v>
      </c>
      <c r="E15" s="34">
        <v>25</v>
      </c>
      <c r="F15" s="25">
        <v>12</v>
      </c>
      <c r="G15" s="5"/>
      <c r="H15" s="61">
        <f t="shared" si="2"/>
        <v>0</v>
      </c>
      <c r="I15" s="1" t="str">
        <f t="shared" si="3"/>
        <v>Error Precio</v>
      </c>
    </row>
    <row r="16" spans="1:9" x14ac:dyDescent="0.25">
      <c r="A16" s="6" t="s">
        <v>55</v>
      </c>
      <c r="B16" s="7" t="s">
        <v>56</v>
      </c>
      <c r="C16" s="21" t="s">
        <v>57</v>
      </c>
      <c r="D16" s="35" t="s">
        <v>8</v>
      </c>
      <c r="E16" s="34">
        <v>15</v>
      </c>
      <c r="F16" s="25">
        <v>4</v>
      </c>
      <c r="G16" s="5"/>
      <c r="H16" s="61">
        <f t="shared" si="2"/>
        <v>0</v>
      </c>
      <c r="I16" s="1" t="str">
        <f t="shared" si="3"/>
        <v>Error Precio</v>
      </c>
    </row>
    <row r="17" spans="1:9" x14ac:dyDescent="0.25">
      <c r="A17" s="6" t="s">
        <v>58</v>
      </c>
      <c r="B17" s="7" t="s">
        <v>59</v>
      </c>
      <c r="C17" s="21" t="s">
        <v>57</v>
      </c>
      <c r="D17" s="35" t="s">
        <v>8</v>
      </c>
      <c r="E17" s="34">
        <v>15</v>
      </c>
      <c r="F17" s="25">
        <v>2</v>
      </c>
      <c r="G17" s="5"/>
      <c r="H17" s="61">
        <f t="shared" si="2"/>
        <v>0</v>
      </c>
      <c r="I17" s="1" t="str">
        <f t="shared" si="3"/>
        <v>Error Precio</v>
      </c>
    </row>
    <row r="18" spans="1:9" ht="30" x14ac:dyDescent="0.25">
      <c r="A18" s="6" t="s">
        <v>60</v>
      </c>
      <c r="B18" s="7" t="s">
        <v>61</v>
      </c>
      <c r="C18" s="7" t="s">
        <v>656</v>
      </c>
      <c r="D18" s="21" t="s">
        <v>10</v>
      </c>
      <c r="E18" s="18">
        <v>50</v>
      </c>
      <c r="F18" s="25">
        <v>2.5</v>
      </c>
      <c r="G18" s="5"/>
      <c r="H18" s="61">
        <f t="shared" si="2"/>
        <v>0</v>
      </c>
      <c r="I18" s="1" t="str">
        <f t="shared" si="3"/>
        <v>Error Precio</v>
      </c>
    </row>
    <row r="19" spans="1:9" x14ac:dyDescent="0.25">
      <c r="A19" s="6" t="s">
        <v>62</v>
      </c>
      <c r="B19" s="7" t="s">
        <v>63</v>
      </c>
      <c r="C19" s="7" t="s">
        <v>64</v>
      </c>
      <c r="D19" s="21" t="s">
        <v>9</v>
      </c>
      <c r="E19" s="18">
        <v>6</v>
      </c>
      <c r="F19" s="25">
        <v>3</v>
      </c>
      <c r="G19" s="5"/>
      <c r="H19" s="61">
        <f t="shared" si="2"/>
        <v>0</v>
      </c>
      <c r="I19" s="1" t="str">
        <f t="shared" si="3"/>
        <v>Error Precio</v>
      </c>
    </row>
    <row r="20" spans="1:9" x14ac:dyDescent="0.25">
      <c r="A20" s="6" t="s">
        <v>65</v>
      </c>
      <c r="B20" s="7" t="s">
        <v>66</v>
      </c>
      <c r="C20" s="21" t="s">
        <v>67</v>
      </c>
      <c r="D20" s="35" t="s">
        <v>8</v>
      </c>
      <c r="E20" s="34">
        <v>1</v>
      </c>
      <c r="F20" s="25">
        <v>1</v>
      </c>
      <c r="G20" s="5"/>
      <c r="H20" s="61">
        <f t="shared" si="2"/>
        <v>0</v>
      </c>
      <c r="I20" s="1" t="str">
        <f t="shared" si="3"/>
        <v>Error Precio</v>
      </c>
    </row>
    <row r="21" spans="1:9" x14ac:dyDescent="0.25">
      <c r="A21" s="6" t="s">
        <v>68</v>
      </c>
      <c r="B21" s="7" t="s">
        <v>69</v>
      </c>
      <c r="C21" s="7" t="s">
        <v>70</v>
      </c>
      <c r="D21" s="21" t="s">
        <v>9</v>
      </c>
      <c r="E21" s="18">
        <v>50</v>
      </c>
      <c r="F21" s="25">
        <v>2</v>
      </c>
      <c r="G21" s="5"/>
      <c r="H21" s="61">
        <f t="shared" si="2"/>
        <v>0</v>
      </c>
      <c r="I21" s="1" t="str">
        <f t="shared" si="3"/>
        <v>Error Precio</v>
      </c>
    </row>
    <row r="22" spans="1:9" ht="30" x14ac:dyDescent="0.25">
      <c r="A22" s="6" t="s">
        <v>71</v>
      </c>
      <c r="B22" s="7" t="s">
        <v>72</v>
      </c>
      <c r="C22" s="21" t="s">
        <v>73</v>
      </c>
      <c r="D22" s="21" t="s">
        <v>74</v>
      </c>
      <c r="E22" s="34">
        <v>150</v>
      </c>
      <c r="F22" s="25">
        <v>13</v>
      </c>
      <c r="G22" s="5"/>
      <c r="H22" s="61">
        <f t="shared" si="2"/>
        <v>0</v>
      </c>
      <c r="I22" s="1" t="str">
        <f t="shared" si="3"/>
        <v>Error Precio</v>
      </c>
    </row>
    <row r="23" spans="1:9" ht="30" x14ac:dyDescent="0.25">
      <c r="A23" s="6" t="s">
        <v>75</v>
      </c>
      <c r="B23" s="7" t="s">
        <v>76</v>
      </c>
      <c r="C23" s="21" t="s">
        <v>77</v>
      </c>
      <c r="D23" s="35" t="s">
        <v>9</v>
      </c>
      <c r="E23" s="34">
        <v>8</v>
      </c>
      <c r="F23" s="25">
        <v>3</v>
      </c>
      <c r="G23" s="5"/>
      <c r="H23" s="61">
        <f t="shared" si="2"/>
        <v>0</v>
      </c>
      <c r="I23" s="1" t="str">
        <f t="shared" si="3"/>
        <v>Error Precio</v>
      </c>
    </row>
    <row r="24" spans="1:9" ht="30" x14ac:dyDescent="0.25">
      <c r="A24" s="6" t="s">
        <v>78</v>
      </c>
      <c r="B24" s="7" t="s">
        <v>79</v>
      </c>
      <c r="C24" s="21" t="s">
        <v>80</v>
      </c>
      <c r="D24" s="21" t="s">
        <v>10</v>
      </c>
      <c r="E24" s="34">
        <v>25</v>
      </c>
      <c r="F24" s="25">
        <v>6</v>
      </c>
      <c r="G24" s="5"/>
      <c r="H24" s="61">
        <f t="shared" si="2"/>
        <v>0</v>
      </c>
      <c r="I24" s="1" t="str">
        <f t="shared" si="3"/>
        <v>Error Precio</v>
      </c>
    </row>
    <row r="25" spans="1:9" x14ac:dyDescent="0.25">
      <c r="A25" s="6" t="s">
        <v>81</v>
      </c>
      <c r="B25" s="7" t="s">
        <v>82</v>
      </c>
      <c r="C25" s="21" t="s">
        <v>57</v>
      </c>
      <c r="D25" s="21" t="s">
        <v>8</v>
      </c>
      <c r="E25" s="34">
        <v>50</v>
      </c>
      <c r="F25" s="25">
        <v>8</v>
      </c>
      <c r="G25" s="5"/>
      <c r="H25" s="61">
        <f t="shared" si="2"/>
        <v>0</v>
      </c>
      <c r="I25" s="1" t="str">
        <f t="shared" si="3"/>
        <v>Error Precio</v>
      </c>
    </row>
    <row r="26" spans="1:9" ht="30" x14ac:dyDescent="0.25">
      <c r="A26" s="6" t="s">
        <v>83</v>
      </c>
      <c r="B26" s="7" t="s">
        <v>84</v>
      </c>
      <c r="C26" s="7" t="s">
        <v>85</v>
      </c>
      <c r="D26" s="21" t="s">
        <v>25</v>
      </c>
      <c r="E26" s="18">
        <v>20</v>
      </c>
      <c r="F26" s="25">
        <v>3</v>
      </c>
      <c r="G26" s="5"/>
      <c r="H26" s="61">
        <f t="shared" si="2"/>
        <v>0</v>
      </c>
      <c r="I26" s="1" t="str">
        <f t="shared" si="3"/>
        <v>Error Precio</v>
      </c>
    </row>
    <row r="27" spans="1:9" ht="45.75" customHeight="1" x14ac:dyDescent="0.25">
      <c r="A27" s="6" t="s">
        <v>86</v>
      </c>
      <c r="B27" s="7" t="s">
        <v>87</v>
      </c>
      <c r="C27" s="7" t="s">
        <v>85</v>
      </c>
      <c r="D27" s="21" t="s">
        <v>25</v>
      </c>
      <c r="E27" s="18">
        <v>20</v>
      </c>
      <c r="F27" s="25">
        <v>3</v>
      </c>
      <c r="G27" s="5"/>
      <c r="H27" s="61">
        <f t="shared" si="2"/>
        <v>0</v>
      </c>
      <c r="I27" s="1" t="str">
        <f t="shared" si="3"/>
        <v>Error Precio</v>
      </c>
    </row>
    <row r="28" spans="1:9" ht="30" x14ac:dyDescent="0.25">
      <c r="A28" s="6" t="s">
        <v>88</v>
      </c>
      <c r="B28" s="7" t="s">
        <v>89</v>
      </c>
      <c r="C28" s="7" t="s">
        <v>85</v>
      </c>
      <c r="D28" s="21" t="s">
        <v>25</v>
      </c>
      <c r="E28" s="18">
        <v>20</v>
      </c>
      <c r="F28" s="25">
        <v>3</v>
      </c>
      <c r="G28" s="5"/>
      <c r="H28" s="61">
        <f t="shared" si="2"/>
        <v>0</v>
      </c>
      <c r="I28" s="1" t="str">
        <f t="shared" si="3"/>
        <v>Error Precio</v>
      </c>
    </row>
    <row r="29" spans="1:9" x14ac:dyDescent="0.25">
      <c r="A29" s="6" t="s">
        <v>90</v>
      </c>
      <c r="B29" s="7" t="s">
        <v>91</v>
      </c>
      <c r="C29" s="7" t="s">
        <v>92</v>
      </c>
      <c r="D29" s="21" t="s">
        <v>25</v>
      </c>
      <c r="E29" s="18">
        <v>20</v>
      </c>
      <c r="F29" s="25">
        <v>3</v>
      </c>
      <c r="G29" s="5"/>
      <c r="H29" s="61">
        <f t="shared" si="2"/>
        <v>0</v>
      </c>
      <c r="I29" s="1" t="str">
        <f t="shared" si="3"/>
        <v>Error Precio</v>
      </c>
    </row>
    <row r="30" spans="1:9" x14ac:dyDescent="0.25">
      <c r="A30" s="6" t="s">
        <v>93</v>
      </c>
      <c r="B30" s="7" t="s">
        <v>94</v>
      </c>
      <c r="C30" s="21" t="s">
        <v>95</v>
      </c>
      <c r="D30" s="21" t="s">
        <v>9</v>
      </c>
      <c r="E30" s="34">
        <v>20</v>
      </c>
      <c r="F30" s="25">
        <v>10</v>
      </c>
      <c r="G30" s="5"/>
      <c r="H30" s="61">
        <f t="shared" si="2"/>
        <v>0</v>
      </c>
      <c r="I30" s="1" t="str">
        <f t="shared" si="3"/>
        <v>Error Precio</v>
      </c>
    </row>
    <row r="31" spans="1:9" x14ac:dyDescent="0.25">
      <c r="A31" s="6" t="s">
        <v>96</v>
      </c>
      <c r="B31" s="7" t="s">
        <v>97</v>
      </c>
      <c r="C31" s="21" t="s">
        <v>98</v>
      </c>
      <c r="D31" s="21" t="s">
        <v>9</v>
      </c>
      <c r="E31" s="34">
        <v>20</v>
      </c>
      <c r="F31" s="25">
        <v>6</v>
      </c>
      <c r="G31" s="5"/>
      <c r="H31" s="61">
        <f t="shared" si="2"/>
        <v>0</v>
      </c>
      <c r="I31" s="1" t="str">
        <f t="shared" si="3"/>
        <v>Error Precio</v>
      </c>
    </row>
    <row r="32" spans="1:9" x14ac:dyDescent="0.25">
      <c r="A32" s="6" t="s">
        <v>99</v>
      </c>
      <c r="B32" s="7" t="s">
        <v>100</v>
      </c>
      <c r="C32" s="21" t="s">
        <v>101</v>
      </c>
      <c r="D32" s="21" t="s">
        <v>8</v>
      </c>
      <c r="E32" s="34">
        <v>20</v>
      </c>
      <c r="F32" s="25">
        <v>7</v>
      </c>
      <c r="G32" s="5"/>
      <c r="H32" s="61">
        <f t="shared" si="2"/>
        <v>0</v>
      </c>
      <c r="I32" s="1" t="str">
        <f t="shared" si="3"/>
        <v>Error Precio</v>
      </c>
    </row>
    <row r="33" spans="1:9" x14ac:dyDescent="0.25">
      <c r="A33" s="6" t="s">
        <v>102</v>
      </c>
      <c r="B33" s="7" t="s">
        <v>103</v>
      </c>
      <c r="C33" s="21" t="s">
        <v>101</v>
      </c>
      <c r="D33" s="21" t="s">
        <v>8</v>
      </c>
      <c r="E33" s="34">
        <v>20</v>
      </c>
      <c r="F33" s="25">
        <v>4</v>
      </c>
      <c r="G33" s="5"/>
      <c r="H33" s="61">
        <f t="shared" si="2"/>
        <v>0</v>
      </c>
      <c r="I33" s="1" t="str">
        <f t="shared" si="3"/>
        <v>Error Precio</v>
      </c>
    </row>
    <row r="34" spans="1:9" x14ac:dyDescent="0.25">
      <c r="A34" s="6" t="s">
        <v>104</v>
      </c>
      <c r="B34" s="7" t="s">
        <v>105</v>
      </c>
      <c r="C34" s="7" t="s">
        <v>64</v>
      </c>
      <c r="D34" s="21" t="s">
        <v>106</v>
      </c>
      <c r="E34" s="18">
        <v>5</v>
      </c>
      <c r="F34" s="25">
        <v>3</v>
      </c>
      <c r="G34" s="5"/>
      <c r="H34" s="61">
        <f t="shared" si="2"/>
        <v>0</v>
      </c>
      <c r="I34" s="1" t="str">
        <f t="shared" si="3"/>
        <v>Error Precio</v>
      </c>
    </row>
    <row r="35" spans="1:9" x14ac:dyDescent="0.25">
      <c r="A35" s="6" t="s">
        <v>107</v>
      </c>
      <c r="B35" s="7" t="s">
        <v>108</v>
      </c>
      <c r="C35" s="7" t="s">
        <v>109</v>
      </c>
      <c r="D35" s="21" t="s">
        <v>110</v>
      </c>
      <c r="E35" s="18">
        <v>10</v>
      </c>
      <c r="F35" s="25">
        <v>6.6</v>
      </c>
      <c r="G35" s="5"/>
      <c r="H35" s="61">
        <f t="shared" si="2"/>
        <v>0</v>
      </c>
      <c r="I35" s="1" t="str">
        <f t="shared" si="3"/>
        <v>Error Precio</v>
      </c>
    </row>
    <row r="36" spans="1:9" x14ac:dyDescent="0.25">
      <c r="A36" s="6" t="s">
        <v>111</v>
      </c>
      <c r="B36" s="7" t="s">
        <v>112</v>
      </c>
      <c r="C36" s="21" t="s">
        <v>113</v>
      </c>
      <c r="D36" s="21" t="s">
        <v>9</v>
      </c>
      <c r="E36" s="34">
        <v>1</v>
      </c>
      <c r="F36" s="25">
        <v>1.9</v>
      </c>
      <c r="G36" s="5"/>
      <c r="H36" s="61">
        <f t="shared" si="2"/>
        <v>0</v>
      </c>
      <c r="I36" s="1" t="str">
        <f t="shared" si="3"/>
        <v>Error Precio</v>
      </c>
    </row>
    <row r="37" spans="1:9" x14ac:dyDescent="0.25">
      <c r="A37" s="6" t="s">
        <v>114</v>
      </c>
      <c r="B37" s="7" t="s">
        <v>115</v>
      </c>
      <c r="C37" s="7" t="s">
        <v>116</v>
      </c>
      <c r="D37" s="21" t="s">
        <v>117</v>
      </c>
      <c r="E37" s="18">
        <v>25</v>
      </c>
      <c r="F37" s="25">
        <v>1.2</v>
      </c>
      <c r="G37" s="5"/>
      <c r="H37" s="61">
        <f t="shared" si="2"/>
        <v>0</v>
      </c>
      <c r="I37" s="1" t="str">
        <f t="shared" si="3"/>
        <v>Error Precio</v>
      </c>
    </row>
    <row r="38" spans="1:9" x14ac:dyDescent="0.25">
      <c r="A38" s="6" t="s">
        <v>118</v>
      </c>
      <c r="B38" s="7" t="s">
        <v>119</v>
      </c>
      <c r="C38" s="7" t="s">
        <v>120</v>
      </c>
      <c r="D38" s="21" t="s">
        <v>121</v>
      </c>
      <c r="E38" s="18">
        <v>25</v>
      </c>
      <c r="F38" s="25">
        <v>4</v>
      </c>
      <c r="G38" s="5"/>
      <c r="H38" s="61">
        <f t="shared" si="2"/>
        <v>0</v>
      </c>
      <c r="I38" s="1" t="str">
        <f t="shared" si="3"/>
        <v>Error Precio</v>
      </c>
    </row>
    <row r="39" spans="1:9" x14ac:dyDescent="0.25">
      <c r="A39" s="6" t="s">
        <v>122</v>
      </c>
      <c r="B39" s="7" t="s">
        <v>123</v>
      </c>
      <c r="C39" s="21" t="s">
        <v>124</v>
      </c>
      <c r="D39" s="21" t="s">
        <v>10</v>
      </c>
      <c r="E39" s="34">
        <v>15</v>
      </c>
      <c r="F39" s="25">
        <v>4</v>
      </c>
      <c r="G39" s="5"/>
      <c r="H39" s="61">
        <f t="shared" si="2"/>
        <v>0</v>
      </c>
      <c r="I39" s="1" t="str">
        <f t="shared" si="3"/>
        <v>Error Precio</v>
      </c>
    </row>
    <row r="40" spans="1:9" ht="30" x14ac:dyDescent="0.25">
      <c r="A40" s="6" t="s">
        <v>125</v>
      </c>
      <c r="B40" s="7" t="s">
        <v>126</v>
      </c>
      <c r="C40" s="21" t="s">
        <v>127</v>
      </c>
      <c r="D40" s="21" t="s">
        <v>9</v>
      </c>
      <c r="E40" s="34">
        <v>25</v>
      </c>
      <c r="F40" s="26">
        <v>2</v>
      </c>
      <c r="G40" s="5"/>
      <c r="H40" s="61">
        <f t="shared" si="2"/>
        <v>0</v>
      </c>
      <c r="I40" s="1" t="str">
        <f t="shared" si="3"/>
        <v>Error Precio</v>
      </c>
    </row>
    <row r="41" spans="1:9" x14ac:dyDescent="0.25">
      <c r="A41" s="6" t="s">
        <v>128</v>
      </c>
      <c r="B41" s="7" t="s">
        <v>129</v>
      </c>
      <c r="C41" s="7" t="s">
        <v>64</v>
      </c>
      <c r="D41" s="21" t="s">
        <v>121</v>
      </c>
      <c r="E41" s="18">
        <v>10</v>
      </c>
      <c r="F41" s="25">
        <v>1.35</v>
      </c>
      <c r="G41" s="5"/>
      <c r="H41" s="61">
        <f t="shared" si="2"/>
        <v>0</v>
      </c>
      <c r="I41" s="1" t="str">
        <f t="shared" si="3"/>
        <v>Error Precio</v>
      </c>
    </row>
    <row r="42" spans="1:9" x14ac:dyDescent="0.25">
      <c r="A42" s="6" t="s">
        <v>130</v>
      </c>
      <c r="B42" s="7" t="s">
        <v>131</v>
      </c>
      <c r="C42" s="21" t="s">
        <v>132</v>
      </c>
      <c r="D42" s="21" t="s">
        <v>9</v>
      </c>
      <c r="E42" s="34">
        <v>1</v>
      </c>
      <c r="F42" s="25">
        <v>2.25</v>
      </c>
      <c r="G42" s="5"/>
      <c r="H42" s="61">
        <f t="shared" si="2"/>
        <v>0</v>
      </c>
      <c r="I42" s="1" t="str">
        <f t="shared" si="3"/>
        <v>Error Precio</v>
      </c>
    </row>
    <row r="43" spans="1:9" x14ac:dyDescent="0.25">
      <c r="A43" s="6" t="s">
        <v>133</v>
      </c>
      <c r="B43" s="7" t="s">
        <v>134</v>
      </c>
      <c r="C43" s="7" t="s">
        <v>135</v>
      </c>
      <c r="D43" s="21" t="s">
        <v>9</v>
      </c>
      <c r="E43" s="18">
        <v>2</v>
      </c>
      <c r="F43" s="25">
        <v>6</v>
      </c>
      <c r="G43" s="5"/>
      <c r="H43" s="61">
        <f t="shared" si="2"/>
        <v>0</v>
      </c>
      <c r="I43" s="1" t="str">
        <f t="shared" si="3"/>
        <v>Error Precio</v>
      </c>
    </row>
    <row r="44" spans="1:9" s="22" customFormat="1" x14ac:dyDescent="0.25">
      <c r="A44" s="6" t="s">
        <v>136</v>
      </c>
      <c r="B44" s="7" t="s">
        <v>137</v>
      </c>
      <c r="C44" s="7" t="s">
        <v>138</v>
      </c>
      <c r="D44" s="21" t="s">
        <v>9</v>
      </c>
      <c r="E44" s="18">
        <v>10</v>
      </c>
      <c r="F44" s="25">
        <v>5</v>
      </c>
      <c r="G44" s="5"/>
      <c r="H44" s="61">
        <f t="shared" si="2"/>
        <v>0</v>
      </c>
      <c r="I44" s="1" t="str">
        <f t="shared" si="3"/>
        <v>Error Precio</v>
      </c>
    </row>
    <row r="45" spans="1:9" x14ac:dyDescent="0.25">
      <c r="A45" s="6" t="s">
        <v>139</v>
      </c>
      <c r="B45" s="7" t="s">
        <v>140</v>
      </c>
      <c r="C45" s="21" t="s">
        <v>141</v>
      </c>
      <c r="D45" s="21" t="s">
        <v>9</v>
      </c>
      <c r="E45" s="34">
        <v>5</v>
      </c>
      <c r="F45" s="25">
        <v>5</v>
      </c>
      <c r="G45" s="5"/>
      <c r="H45" s="61">
        <f t="shared" si="2"/>
        <v>0</v>
      </c>
      <c r="I45" s="1" t="str">
        <f t="shared" si="3"/>
        <v>Error Precio</v>
      </c>
    </row>
    <row r="46" spans="1:9" x14ac:dyDescent="0.25">
      <c r="A46" s="6" t="s">
        <v>142</v>
      </c>
      <c r="B46" s="7" t="s">
        <v>143</v>
      </c>
      <c r="C46" s="21" t="s">
        <v>141</v>
      </c>
      <c r="D46" s="21" t="s">
        <v>9</v>
      </c>
      <c r="E46" s="34">
        <v>1</v>
      </c>
      <c r="F46" s="25">
        <v>9</v>
      </c>
      <c r="G46" s="5"/>
      <c r="H46" s="61">
        <f t="shared" si="2"/>
        <v>0</v>
      </c>
      <c r="I46" s="1" t="str">
        <f t="shared" si="3"/>
        <v>Error Precio</v>
      </c>
    </row>
    <row r="47" spans="1:9" x14ac:dyDescent="0.25">
      <c r="A47" s="6" t="s">
        <v>144</v>
      </c>
      <c r="B47" s="7" t="s">
        <v>145</v>
      </c>
      <c r="C47" s="21" t="s">
        <v>141</v>
      </c>
      <c r="D47" s="21" t="s">
        <v>9</v>
      </c>
      <c r="E47" s="34">
        <v>1</v>
      </c>
      <c r="F47" s="25">
        <v>5</v>
      </c>
      <c r="G47" s="5"/>
      <c r="H47" s="61">
        <f t="shared" si="2"/>
        <v>0</v>
      </c>
      <c r="I47" s="1" t="str">
        <f t="shared" si="3"/>
        <v>Error Precio</v>
      </c>
    </row>
    <row r="48" spans="1:9" ht="30" x14ac:dyDescent="0.25">
      <c r="A48" s="6" t="s">
        <v>146</v>
      </c>
      <c r="B48" s="7" t="s">
        <v>147</v>
      </c>
      <c r="C48" s="21" t="s">
        <v>148</v>
      </c>
      <c r="D48" s="21" t="s">
        <v>10</v>
      </c>
      <c r="E48" s="34">
        <v>5</v>
      </c>
      <c r="F48" s="25">
        <v>22</v>
      </c>
      <c r="G48" s="5"/>
      <c r="H48" s="61">
        <f t="shared" si="2"/>
        <v>0</v>
      </c>
      <c r="I48" s="1" t="str">
        <f t="shared" si="3"/>
        <v>Error Precio</v>
      </c>
    </row>
    <row r="49" spans="1:9" x14ac:dyDescent="0.25">
      <c r="A49" s="6" t="s">
        <v>149</v>
      </c>
      <c r="B49" s="7" t="s">
        <v>150</v>
      </c>
      <c r="C49" s="7" t="s">
        <v>151</v>
      </c>
      <c r="D49" s="21" t="s">
        <v>9</v>
      </c>
      <c r="E49" s="18">
        <v>10</v>
      </c>
      <c r="F49" s="25">
        <v>2</v>
      </c>
      <c r="G49" s="5"/>
      <c r="H49" s="61">
        <f t="shared" si="2"/>
        <v>0</v>
      </c>
      <c r="I49" s="1" t="str">
        <f t="shared" si="3"/>
        <v>Error Precio</v>
      </c>
    </row>
    <row r="50" spans="1:9" x14ac:dyDescent="0.25">
      <c r="A50" s="6" t="s">
        <v>152</v>
      </c>
      <c r="B50" s="7" t="s">
        <v>153</v>
      </c>
      <c r="C50" s="21" t="s">
        <v>154</v>
      </c>
      <c r="D50" s="21" t="s">
        <v>8</v>
      </c>
      <c r="E50" s="34">
        <v>10</v>
      </c>
      <c r="F50" s="25">
        <v>8</v>
      </c>
      <c r="G50" s="5"/>
      <c r="H50" s="61">
        <f t="shared" si="2"/>
        <v>0</v>
      </c>
      <c r="I50" s="1" t="str">
        <f t="shared" si="3"/>
        <v>Error Precio</v>
      </c>
    </row>
    <row r="51" spans="1:9" x14ac:dyDescent="0.25">
      <c r="A51" s="6" t="s">
        <v>155</v>
      </c>
      <c r="B51" s="7" t="s">
        <v>156</v>
      </c>
      <c r="C51" s="7" t="s">
        <v>157</v>
      </c>
      <c r="D51" s="21" t="s">
        <v>9</v>
      </c>
      <c r="E51" s="18">
        <v>10</v>
      </c>
      <c r="F51" s="25">
        <v>1.5</v>
      </c>
      <c r="G51" s="5"/>
      <c r="H51" s="61">
        <f t="shared" si="2"/>
        <v>0</v>
      </c>
      <c r="I51" s="1" t="str">
        <f t="shared" si="3"/>
        <v>Error Precio</v>
      </c>
    </row>
    <row r="52" spans="1:9" ht="45" x14ac:dyDescent="0.25">
      <c r="A52" s="6" t="s">
        <v>158</v>
      </c>
      <c r="B52" s="7" t="s">
        <v>159</v>
      </c>
      <c r="C52" s="21" t="s">
        <v>160</v>
      </c>
      <c r="D52" s="21" t="s">
        <v>10</v>
      </c>
      <c r="E52" s="34">
        <v>8</v>
      </c>
      <c r="F52" s="25">
        <v>7</v>
      </c>
      <c r="G52" s="5"/>
      <c r="H52" s="61">
        <f t="shared" si="2"/>
        <v>0</v>
      </c>
      <c r="I52" s="1" t="str">
        <f t="shared" si="3"/>
        <v>Error Precio</v>
      </c>
    </row>
    <row r="53" spans="1:9" ht="30" x14ac:dyDescent="0.25">
      <c r="A53" s="6" t="s">
        <v>161</v>
      </c>
      <c r="B53" s="7" t="s">
        <v>162</v>
      </c>
      <c r="C53" s="21" t="s">
        <v>163</v>
      </c>
      <c r="D53" s="21" t="s">
        <v>10</v>
      </c>
      <c r="E53" s="34">
        <v>8</v>
      </c>
      <c r="F53" s="25">
        <v>7.5</v>
      </c>
      <c r="G53" s="5"/>
      <c r="H53" s="61">
        <f t="shared" si="2"/>
        <v>0</v>
      </c>
      <c r="I53" s="1" t="str">
        <f t="shared" si="3"/>
        <v>Error Precio</v>
      </c>
    </row>
    <row r="54" spans="1:9" ht="30" x14ac:dyDescent="0.25">
      <c r="A54" s="6" t="s">
        <v>164</v>
      </c>
      <c r="B54" s="7" t="s">
        <v>165</v>
      </c>
      <c r="C54" s="21" t="s">
        <v>166</v>
      </c>
      <c r="D54" s="21" t="s">
        <v>9</v>
      </c>
      <c r="E54" s="34">
        <v>1</v>
      </c>
      <c r="F54" s="25">
        <v>2</v>
      </c>
      <c r="G54" s="5"/>
      <c r="H54" s="61">
        <f t="shared" si="2"/>
        <v>0</v>
      </c>
      <c r="I54" s="1" t="str">
        <f t="shared" si="3"/>
        <v>Error Precio</v>
      </c>
    </row>
    <row r="55" spans="1:9" x14ac:dyDescent="0.25">
      <c r="A55" s="6" t="s">
        <v>167</v>
      </c>
      <c r="B55" s="7" t="s">
        <v>168</v>
      </c>
      <c r="C55" s="7" t="s">
        <v>64</v>
      </c>
      <c r="D55" s="21" t="s">
        <v>9</v>
      </c>
      <c r="E55" s="18">
        <v>10</v>
      </c>
      <c r="F55" s="25">
        <v>3</v>
      </c>
      <c r="G55" s="5"/>
      <c r="H55" s="61">
        <f t="shared" si="2"/>
        <v>0</v>
      </c>
      <c r="I55" s="1" t="str">
        <f t="shared" si="3"/>
        <v>Error Precio</v>
      </c>
    </row>
    <row r="56" spans="1:9" x14ac:dyDescent="0.25">
      <c r="A56" s="6" t="s">
        <v>169</v>
      </c>
      <c r="B56" s="7" t="s">
        <v>170</v>
      </c>
      <c r="C56" s="7" t="s">
        <v>171</v>
      </c>
      <c r="D56" s="21" t="s">
        <v>9</v>
      </c>
      <c r="E56" s="18">
        <v>15</v>
      </c>
      <c r="F56" s="25">
        <v>7</v>
      </c>
      <c r="G56" s="5"/>
      <c r="H56" s="61">
        <f t="shared" si="2"/>
        <v>0</v>
      </c>
      <c r="I56" s="1" t="str">
        <f t="shared" si="3"/>
        <v>Error Precio</v>
      </c>
    </row>
    <row r="57" spans="1:9" x14ac:dyDescent="0.25">
      <c r="A57" s="6" t="s">
        <v>172</v>
      </c>
      <c r="B57" s="7" t="s">
        <v>173</v>
      </c>
      <c r="C57" s="7" t="s">
        <v>174</v>
      </c>
      <c r="D57" s="21" t="s">
        <v>9</v>
      </c>
      <c r="E57" s="18">
        <v>10</v>
      </c>
      <c r="F57" s="25">
        <v>2.6</v>
      </c>
      <c r="G57" s="5"/>
      <c r="H57" s="61">
        <f t="shared" si="2"/>
        <v>0</v>
      </c>
      <c r="I57" s="1" t="str">
        <f t="shared" si="3"/>
        <v>Error Precio</v>
      </c>
    </row>
    <row r="58" spans="1:9" x14ac:dyDescent="0.25">
      <c r="A58" s="6" t="s">
        <v>175</v>
      </c>
      <c r="B58" s="7" t="s">
        <v>176</v>
      </c>
      <c r="C58" s="7" t="s">
        <v>177</v>
      </c>
      <c r="D58" s="21" t="s">
        <v>10</v>
      </c>
      <c r="E58" s="34">
        <v>10</v>
      </c>
      <c r="F58" s="25">
        <v>2.6</v>
      </c>
      <c r="G58" s="5"/>
      <c r="H58" s="61">
        <f t="shared" si="2"/>
        <v>0</v>
      </c>
      <c r="I58" s="1" t="str">
        <f t="shared" si="3"/>
        <v>Error Precio</v>
      </c>
    </row>
    <row r="59" spans="1:9" x14ac:dyDescent="0.25">
      <c r="A59" s="6" t="s">
        <v>178</v>
      </c>
      <c r="B59" s="7" t="s">
        <v>179</v>
      </c>
      <c r="C59" s="7" t="s">
        <v>180</v>
      </c>
      <c r="D59" s="21" t="s">
        <v>9</v>
      </c>
      <c r="E59" s="18">
        <v>10</v>
      </c>
      <c r="F59" s="25">
        <v>2.1</v>
      </c>
      <c r="G59" s="5"/>
      <c r="H59" s="61">
        <f t="shared" si="2"/>
        <v>0</v>
      </c>
      <c r="I59" s="1" t="str">
        <f t="shared" si="3"/>
        <v>Error Precio</v>
      </c>
    </row>
    <row r="60" spans="1:9" x14ac:dyDescent="0.25">
      <c r="A60" s="6" t="s">
        <v>181</v>
      </c>
      <c r="B60" s="7" t="s">
        <v>182</v>
      </c>
      <c r="C60" s="7" t="s">
        <v>183</v>
      </c>
      <c r="D60" s="21" t="s">
        <v>9</v>
      </c>
      <c r="E60" s="18">
        <v>6</v>
      </c>
      <c r="F60" s="25">
        <v>12</v>
      </c>
      <c r="G60" s="5"/>
      <c r="H60" s="61">
        <f t="shared" si="2"/>
        <v>0</v>
      </c>
      <c r="I60" s="1" t="str">
        <f t="shared" si="3"/>
        <v>Error Precio</v>
      </c>
    </row>
    <row r="61" spans="1:9" x14ac:dyDescent="0.25">
      <c r="A61" s="6" t="s">
        <v>184</v>
      </c>
      <c r="B61" s="7" t="s">
        <v>185</v>
      </c>
      <c r="C61" s="7" t="s">
        <v>186</v>
      </c>
      <c r="D61" s="21" t="s">
        <v>9</v>
      </c>
      <c r="E61" s="18">
        <v>10</v>
      </c>
      <c r="F61" s="25">
        <v>3.7</v>
      </c>
      <c r="G61" s="5"/>
      <c r="H61" s="61">
        <f t="shared" si="2"/>
        <v>0</v>
      </c>
      <c r="I61" s="1" t="str">
        <f t="shared" si="3"/>
        <v>Error Precio</v>
      </c>
    </row>
    <row r="62" spans="1:9" x14ac:dyDescent="0.25">
      <c r="A62" s="6" t="s">
        <v>187</v>
      </c>
      <c r="B62" s="7" t="s">
        <v>188</v>
      </c>
      <c r="C62" s="7" t="s">
        <v>64</v>
      </c>
      <c r="D62" s="21" t="s">
        <v>9</v>
      </c>
      <c r="E62" s="18">
        <v>5</v>
      </c>
      <c r="F62" s="25">
        <v>2</v>
      </c>
      <c r="G62" s="5"/>
      <c r="H62" s="61">
        <f t="shared" si="2"/>
        <v>0</v>
      </c>
      <c r="I62" s="1" t="str">
        <f t="shared" si="3"/>
        <v>Error Precio</v>
      </c>
    </row>
    <row r="63" spans="1:9" x14ac:dyDescent="0.25">
      <c r="A63" s="6" t="s">
        <v>189</v>
      </c>
      <c r="B63" s="7" t="s">
        <v>190</v>
      </c>
      <c r="C63" s="7" t="s">
        <v>191</v>
      </c>
      <c r="D63" s="21" t="s">
        <v>9</v>
      </c>
      <c r="E63" s="18">
        <v>10</v>
      </c>
      <c r="F63" s="25">
        <v>1.5</v>
      </c>
      <c r="G63" s="5"/>
      <c r="H63" s="61">
        <f t="shared" si="2"/>
        <v>0</v>
      </c>
      <c r="I63" s="1" t="str">
        <f t="shared" si="3"/>
        <v>Error Precio</v>
      </c>
    </row>
    <row r="64" spans="1:9" x14ac:dyDescent="0.25">
      <c r="A64" s="6" t="s">
        <v>192</v>
      </c>
      <c r="B64" s="7" t="s">
        <v>193</v>
      </c>
      <c r="C64" s="21" t="s">
        <v>194</v>
      </c>
      <c r="D64" s="21" t="s">
        <v>9</v>
      </c>
      <c r="E64" s="34">
        <v>10</v>
      </c>
      <c r="F64" s="25">
        <v>1</v>
      </c>
      <c r="G64" s="5"/>
      <c r="H64" s="61">
        <f t="shared" si="2"/>
        <v>0</v>
      </c>
      <c r="I64" s="1" t="str">
        <f t="shared" si="3"/>
        <v>Error Precio</v>
      </c>
    </row>
    <row r="65" spans="1:9" x14ac:dyDescent="0.25">
      <c r="A65" s="6" t="s">
        <v>195</v>
      </c>
      <c r="B65" s="7" t="s">
        <v>196</v>
      </c>
      <c r="C65" s="7" t="s">
        <v>197</v>
      </c>
      <c r="D65" s="21" t="s">
        <v>9</v>
      </c>
      <c r="E65" s="18">
        <v>10</v>
      </c>
      <c r="F65" s="25">
        <v>1.2</v>
      </c>
      <c r="G65" s="5"/>
      <c r="H65" s="61">
        <f t="shared" si="2"/>
        <v>0</v>
      </c>
      <c r="I65" s="1" t="str">
        <f t="shared" si="3"/>
        <v>Error Precio</v>
      </c>
    </row>
    <row r="66" spans="1:9" s="22" customFormat="1" x14ac:dyDescent="0.25">
      <c r="A66" s="6" t="s">
        <v>198</v>
      </c>
      <c r="B66" s="7" t="s">
        <v>199</v>
      </c>
      <c r="C66" s="21" t="s">
        <v>200</v>
      </c>
      <c r="D66" s="36" t="s">
        <v>9</v>
      </c>
      <c r="E66" s="34">
        <v>20</v>
      </c>
      <c r="F66" s="25">
        <v>2</v>
      </c>
      <c r="G66" s="5"/>
      <c r="H66" s="61">
        <f t="shared" si="2"/>
        <v>0</v>
      </c>
      <c r="I66" s="1" t="str">
        <f t="shared" si="3"/>
        <v>Error Precio</v>
      </c>
    </row>
    <row r="67" spans="1:9" s="22" customFormat="1" ht="30" x14ac:dyDescent="0.25">
      <c r="A67" s="6" t="s">
        <v>201</v>
      </c>
      <c r="B67" s="7" t="s">
        <v>202</v>
      </c>
      <c r="C67" s="21" t="s">
        <v>203</v>
      </c>
      <c r="D67" s="36" t="s">
        <v>10</v>
      </c>
      <c r="E67" s="34">
        <v>7</v>
      </c>
      <c r="F67" s="25">
        <v>3</v>
      </c>
      <c r="G67" s="5"/>
      <c r="H67" s="61">
        <f t="shared" si="2"/>
        <v>0</v>
      </c>
      <c r="I67" s="1" t="str">
        <f t="shared" si="3"/>
        <v>Error Precio</v>
      </c>
    </row>
    <row r="68" spans="1:9" s="22" customFormat="1" x14ac:dyDescent="0.25">
      <c r="A68" s="6" t="s">
        <v>204</v>
      </c>
      <c r="B68" s="7" t="s">
        <v>205</v>
      </c>
      <c r="C68" s="7" t="s">
        <v>191</v>
      </c>
      <c r="D68" s="21" t="s">
        <v>9</v>
      </c>
      <c r="E68" s="18">
        <v>20</v>
      </c>
      <c r="F68" s="25">
        <v>1.5</v>
      </c>
      <c r="G68" s="5"/>
      <c r="H68" s="61">
        <f t="shared" si="2"/>
        <v>0</v>
      </c>
      <c r="I68" s="1" t="str">
        <f t="shared" si="3"/>
        <v>Error Precio</v>
      </c>
    </row>
    <row r="69" spans="1:9" s="22" customFormat="1" x14ac:dyDescent="0.25">
      <c r="A69" s="6" t="s">
        <v>206</v>
      </c>
      <c r="B69" s="7" t="s">
        <v>207</v>
      </c>
      <c r="C69" s="21" t="s">
        <v>208</v>
      </c>
      <c r="D69" s="36" t="s">
        <v>8</v>
      </c>
      <c r="E69" s="34">
        <v>15</v>
      </c>
      <c r="F69" s="25">
        <v>3</v>
      </c>
      <c r="G69" s="5"/>
      <c r="H69" s="61">
        <f t="shared" ref="H69:H117" si="4">E69*G69</f>
        <v>0</v>
      </c>
      <c r="I69" s="1" t="str">
        <f t="shared" ref="I69:I117" si="5">IF(G69&lt;=0,"Error Precio",IF(G69&gt;F69,"Error precio","Precio correcto"))</f>
        <v>Error Precio</v>
      </c>
    </row>
    <row r="70" spans="1:9" s="22" customFormat="1" ht="45" x14ac:dyDescent="0.25">
      <c r="A70" s="6" t="s">
        <v>209</v>
      </c>
      <c r="B70" s="7" t="s">
        <v>210</v>
      </c>
      <c r="C70" s="21" t="s">
        <v>211</v>
      </c>
      <c r="D70" s="36" t="s">
        <v>10</v>
      </c>
      <c r="E70" s="34">
        <v>80</v>
      </c>
      <c r="F70" s="25">
        <v>6</v>
      </c>
      <c r="G70" s="5"/>
      <c r="H70" s="61">
        <f t="shared" si="4"/>
        <v>0</v>
      </c>
      <c r="I70" s="1" t="str">
        <f t="shared" si="5"/>
        <v>Error Precio</v>
      </c>
    </row>
    <row r="71" spans="1:9" s="22" customFormat="1" x14ac:dyDescent="0.25">
      <c r="A71" s="6" t="s">
        <v>212</v>
      </c>
      <c r="B71" s="7" t="s">
        <v>213</v>
      </c>
      <c r="C71" s="7" t="s">
        <v>197</v>
      </c>
      <c r="D71" s="21" t="s">
        <v>9</v>
      </c>
      <c r="E71" s="18">
        <v>20</v>
      </c>
      <c r="F71" s="25">
        <v>2</v>
      </c>
      <c r="G71" s="5"/>
      <c r="H71" s="61">
        <f t="shared" si="4"/>
        <v>0</v>
      </c>
      <c r="I71" s="1" t="str">
        <f t="shared" si="5"/>
        <v>Error Precio</v>
      </c>
    </row>
    <row r="72" spans="1:9" s="22" customFormat="1" ht="30" x14ac:dyDescent="0.25">
      <c r="A72" s="6" t="s">
        <v>214</v>
      </c>
      <c r="B72" s="7" t="s">
        <v>215</v>
      </c>
      <c r="C72" s="21" t="s">
        <v>216</v>
      </c>
      <c r="D72" s="36" t="s">
        <v>9</v>
      </c>
      <c r="E72" s="34">
        <v>7</v>
      </c>
      <c r="F72" s="25">
        <v>5</v>
      </c>
      <c r="G72" s="5"/>
      <c r="H72" s="61">
        <f t="shared" si="4"/>
        <v>0</v>
      </c>
      <c r="I72" s="1" t="str">
        <f t="shared" si="5"/>
        <v>Error Precio</v>
      </c>
    </row>
    <row r="73" spans="1:9" s="22" customFormat="1" x14ac:dyDescent="0.25">
      <c r="A73" s="6" t="s">
        <v>217</v>
      </c>
      <c r="B73" s="7" t="s">
        <v>218</v>
      </c>
      <c r="C73" s="21" t="s">
        <v>219</v>
      </c>
      <c r="D73" s="36" t="s">
        <v>9</v>
      </c>
      <c r="E73" s="34">
        <v>10</v>
      </c>
      <c r="F73" s="25">
        <v>2</v>
      </c>
      <c r="G73" s="5"/>
      <c r="H73" s="61">
        <f t="shared" si="4"/>
        <v>0</v>
      </c>
      <c r="I73" s="1" t="str">
        <f t="shared" si="5"/>
        <v>Error Precio</v>
      </c>
    </row>
    <row r="74" spans="1:9" s="22" customFormat="1" x14ac:dyDescent="0.25">
      <c r="A74" s="6" t="s">
        <v>220</v>
      </c>
      <c r="B74" s="7" t="s">
        <v>221</v>
      </c>
      <c r="C74" s="7" t="s">
        <v>222</v>
      </c>
      <c r="D74" s="21" t="s">
        <v>9</v>
      </c>
      <c r="E74" s="18">
        <v>10</v>
      </c>
      <c r="F74" s="25">
        <v>3</v>
      </c>
      <c r="G74" s="5"/>
      <c r="H74" s="61">
        <f t="shared" si="4"/>
        <v>0</v>
      </c>
      <c r="I74" s="1" t="str">
        <f t="shared" si="5"/>
        <v>Error Precio</v>
      </c>
    </row>
    <row r="75" spans="1:9" s="22" customFormat="1" x14ac:dyDescent="0.25">
      <c r="A75" s="6" t="s">
        <v>223</v>
      </c>
      <c r="B75" s="7" t="s">
        <v>224</v>
      </c>
      <c r="C75" s="7" t="s">
        <v>191</v>
      </c>
      <c r="D75" s="21" t="s">
        <v>9</v>
      </c>
      <c r="E75" s="18">
        <v>12</v>
      </c>
      <c r="F75" s="25">
        <v>2</v>
      </c>
      <c r="G75" s="5"/>
      <c r="H75" s="61">
        <f t="shared" si="4"/>
        <v>0</v>
      </c>
      <c r="I75" s="1" t="str">
        <f t="shared" si="5"/>
        <v>Error Precio</v>
      </c>
    </row>
    <row r="76" spans="1:9" s="22" customFormat="1" x14ac:dyDescent="0.25">
      <c r="A76" s="6" t="s">
        <v>225</v>
      </c>
      <c r="B76" s="7" t="s">
        <v>226</v>
      </c>
      <c r="C76" s="7" t="s">
        <v>183</v>
      </c>
      <c r="D76" s="21" t="s">
        <v>9</v>
      </c>
      <c r="E76" s="18">
        <v>50</v>
      </c>
      <c r="F76" s="25">
        <v>2</v>
      </c>
      <c r="G76" s="5"/>
      <c r="H76" s="61">
        <f t="shared" si="4"/>
        <v>0</v>
      </c>
      <c r="I76" s="1" t="str">
        <f t="shared" si="5"/>
        <v>Error Precio</v>
      </c>
    </row>
    <row r="77" spans="1:9" s="22" customFormat="1" x14ac:dyDescent="0.25">
      <c r="A77" s="6" t="s">
        <v>227</v>
      </c>
      <c r="B77" s="7" t="s">
        <v>228</v>
      </c>
      <c r="C77" s="21" t="s">
        <v>229</v>
      </c>
      <c r="D77" s="37" t="s">
        <v>9</v>
      </c>
      <c r="E77" s="34">
        <v>6</v>
      </c>
      <c r="F77" s="25">
        <v>8</v>
      </c>
      <c r="G77" s="5"/>
      <c r="H77" s="61">
        <f t="shared" si="4"/>
        <v>0</v>
      </c>
      <c r="I77" s="1" t="str">
        <f t="shared" si="5"/>
        <v>Error Precio</v>
      </c>
    </row>
    <row r="78" spans="1:9" s="22" customFormat="1" x14ac:dyDescent="0.25">
      <c r="A78" s="6" t="s">
        <v>230</v>
      </c>
      <c r="B78" s="7" t="s">
        <v>231</v>
      </c>
      <c r="C78" s="7" t="s">
        <v>70</v>
      </c>
      <c r="D78" s="21" t="s">
        <v>9</v>
      </c>
      <c r="E78" s="18">
        <v>30</v>
      </c>
      <c r="F78" s="25">
        <v>5.5</v>
      </c>
      <c r="G78" s="5"/>
      <c r="H78" s="61">
        <f t="shared" si="4"/>
        <v>0</v>
      </c>
      <c r="I78" s="1" t="str">
        <f t="shared" si="5"/>
        <v>Error Precio</v>
      </c>
    </row>
    <row r="79" spans="1:9" s="22" customFormat="1" x14ac:dyDescent="0.25">
      <c r="A79" s="6" t="s">
        <v>232</v>
      </c>
      <c r="B79" s="7" t="s">
        <v>233</v>
      </c>
      <c r="C79" s="7" t="s">
        <v>234</v>
      </c>
      <c r="D79" s="21" t="s">
        <v>9</v>
      </c>
      <c r="E79" s="18">
        <v>7</v>
      </c>
      <c r="F79" s="25">
        <v>2.6</v>
      </c>
      <c r="G79" s="5"/>
      <c r="H79" s="61">
        <f t="shared" si="4"/>
        <v>0</v>
      </c>
      <c r="I79" s="1" t="str">
        <f t="shared" si="5"/>
        <v>Error Precio</v>
      </c>
    </row>
    <row r="80" spans="1:9" s="22" customFormat="1" x14ac:dyDescent="0.25">
      <c r="A80" s="6" t="s">
        <v>235</v>
      </c>
      <c r="B80" s="7" t="s">
        <v>236</v>
      </c>
      <c r="C80" s="21" t="s">
        <v>237</v>
      </c>
      <c r="D80" s="37" t="s">
        <v>9</v>
      </c>
      <c r="E80" s="34">
        <v>2</v>
      </c>
      <c r="F80" s="25">
        <v>16</v>
      </c>
      <c r="G80" s="5"/>
      <c r="H80" s="61">
        <f t="shared" si="4"/>
        <v>0</v>
      </c>
      <c r="I80" s="1" t="str">
        <f t="shared" si="5"/>
        <v>Error Precio</v>
      </c>
    </row>
    <row r="81" spans="1:9" s="22" customFormat="1" x14ac:dyDescent="0.25">
      <c r="A81" s="6" t="s">
        <v>238</v>
      </c>
      <c r="B81" s="7" t="s">
        <v>239</v>
      </c>
      <c r="C81" s="7" t="s">
        <v>240</v>
      </c>
      <c r="D81" s="21" t="s">
        <v>9</v>
      </c>
      <c r="E81" s="18">
        <v>20</v>
      </c>
      <c r="F81" s="25">
        <v>6</v>
      </c>
      <c r="G81" s="5"/>
      <c r="H81" s="61">
        <f t="shared" si="4"/>
        <v>0</v>
      </c>
      <c r="I81" s="1" t="str">
        <f t="shared" si="5"/>
        <v>Error Precio</v>
      </c>
    </row>
    <row r="82" spans="1:9" s="22" customFormat="1" x14ac:dyDescent="0.25">
      <c r="A82" s="6" t="s">
        <v>241</v>
      </c>
      <c r="B82" s="7" t="s">
        <v>242</v>
      </c>
      <c r="C82" s="7" t="s">
        <v>243</v>
      </c>
      <c r="D82" s="21" t="s">
        <v>9</v>
      </c>
      <c r="E82" s="18">
        <v>25</v>
      </c>
      <c r="F82" s="25">
        <v>3</v>
      </c>
      <c r="G82" s="5"/>
      <c r="H82" s="61">
        <f t="shared" si="4"/>
        <v>0</v>
      </c>
      <c r="I82" s="1" t="str">
        <f t="shared" si="5"/>
        <v>Error Precio</v>
      </c>
    </row>
    <row r="83" spans="1:9" s="22" customFormat="1" x14ac:dyDescent="0.25">
      <c r="A83" s="6" t="s">
        <v>244</v>
      </c>
      <c r="B83" s="7" t="s">
        <v>245</v>
      </c>
      <c r="C83" s="21" t="s">
        <v>246</v>
      </c>
      <c r="D83" s="37" t="s">
        <v>9</v>
      </c>
      <c r="E83" s="34">
        <v>10</v>
      </c>
      <c r="F83" s="25">
        <v>3</v>
      </c>
      <c r="G83" s="5"/>
      <c r="H83" s="61">
        <f t="shared" si="4"/>
        <v>0</v>
      </c>
      <c r="I83" s="1" t="str">
        <f t="shared" si="5"/>
        <v>Error Precio</v>
      </c>
    </row>
    <row r="84" spans="1:9" s="22" customFormat="1" x14ac:dyDescent="0.25">
      <c r="A84" s="6" t="s">
        <v>247</v>
      </c>
      <c r="B84" s="7" t="s">
        <v>248</v>
      </c>
      <c r="C84" s="21" t="s">
        <v>249</v>
      </c>
      <c r="D84" s="37" t="s">
        <v>9</v>
      </c>
      <c r="E84" s="34">
        <v>8</v>
      </c>
      <c r="F84" s="25">
        <v>4.25</v>
      </c>
      <c r="G84" s="5"/>
      <c r="H84" s="61">
        <f t="shared" si="4"/>
        <v>0</v>
      </c>
      <c r="I84" s="1" t="str">
        <f t="shared" si="5"/>
        <v>Error Precio</v>
      </c>
    </row>
    <row r="85" spans="1:9" s="22" customFormat="1" x14ac:dyDescent="0.25">
      <c r="A85" s="6" t="s">
        <v>250</v>
      </c>
      <c r="B85" s="7" t="s">
        <v>251</v>
      </c>
      <c r="C85" s="21" t="s">
        <v>252</v>
      </c>
      <c r="D85" s="37" t="s">
        <v>10</v>
      </c>
      <c r="E85" s="34">
        <v>8</v>
      </c>
      <c r="F85" s="25">
        <v>86</v>
      </c>
      <c r="G85" s="5"/>
      <c r="H85" s="61">
        <f t="shared" si="4"/>
        <v>0</v>
      </c>
      <c r="I85" s="1" t="str">
        <f t="shared" si="5"/>
        <v>Error Precio</v>
      </c>
    </row>
    <row r="86" spans="1:9" s="22" customFormat="1" x14ac:dyDescent="0.25">
      <c r="A86" s="6" t="s">
        <v>253</v>
      </c>
      <c r="B86" s="7" t="s">
        <v>254</v>
      </c>
      <c r="C86" s="21" t="s">
        <v>252</v>
      </c>
      <c r="D86" s="37" t="s">
        <v>10</v>
      </c>
      <c r="E86" s="34">
        <v>10</v>
      </c>
      <c r="F86" s="25">
        <v>86</v>
      </c>
      <c r="G86" s="5"/>
      <c r="H86" s="61">
        <f t="shared" si="4"/>
        <v>0</v>
      </c>
      <c r="I86" s="1" t="str">
        <f t="shared" si="5"/>
        <v>Error Precio</v>
      </c>
    </row>
    <row r="87" spans="1:9" s="22" customFormat="1" x14ac:dyDescent="0.25">
      <c r="A87" s="6" t="s">
        <v>255</v>
      </c>
      <c r="B87" s="7" t="s">
        <v>256</v>
      </c>
      <c r="C87" s="7" t="s">
        <v>197</v>
      </c>
      <c r="D87" s="21" t="s">
        <v>9</v>
      </c>
      <c r="E87" s="18">
        <v>15</v>
      </c>
      <c r="F87" s="25">
        <v>2.95</v>
      </c>
      <c r="G87" s="5"/>
      <c r="H87" s="61">
        <f t="shared" si="4"/>
        <v>0</v>
      </c>
      <c r="I87" s="1" t="str">
        <f t="shared" si="5"/>
        <v>Error Precio</v>
      </c>
    </row>
    <row r="88" spans="1:9" s="22" customFormat="1" x14ac:dyDescent="0.25">
      <c r="A88" s="6" t="s">
        <v>257</v>
      </c>
      <c r="B88" s="7" t="s">
        <v>258</v>
      </c>
      <c r="C88" s="21" t="s">
        <v>141</v>
      </c>
      <c r="D88" s="37" t="s">
        <v>9</v>
      </c>
      <c r="E88" s="34">
        <v>12</v>
      </c>
      <c r="F88" s="25">
        <v>10</v>
      </c>
      <c r="G88" s="5"/>
      <c r="H88" s="61">
        <f t="shared" si="4"/>
        <v>0</v>
      </c>
      <c r="I88" s="1" t="str">
        <f t="shared" si="5"/>
        <v>Error Precio</v>
      </c>
    </row>
    <row r="89" spans="1:9" s="22" customFormat="1" x14ac:dyDescent="0.25">
      <c r="A89" s="6" t="s">
        <v>259</v>
      </c>
      <c r="B89" s="7" t="s">
        <v>260</v>
      </c>
      <c r="C89" s="7" t="s">
        <v>64</v>
      </c>
      <c r="D89" s="21" t="s">
        <v>9</v>
      </c>
      <c r="E89" s="18">
        <v>10</v>
      </c>
      <c r="F89" s="25">
        <v>6</v>
      </c>
      <c r="G89" s="5"/>
      <c r="H89" s="61">
        <f t="shared" si="4"/>
        <v>0</v>
      </c>
      <c r="I89" s="1" t="str">
        <f t="shared" si="5"/>
        <v>Error Precio</v>
      </c>
    </row>
    <row r="90" spans="1:9" s="22" customFormat="1" x14ac:dyDescent="0.25">
      <c r="A90" s="6" t="s">
        <v>261</v>
      </c>
      <c r="B90" s="7" t="s">
        <v>262</v>
      </c>
      <c r="C90" s="21" t="s">
        <v>141</v>
      </c>
      <c r="D90" s="37" t="s">
        <v>9</v>
      </c>
      <c r="E90" s="34">
        <v>8</v>
      </c>
      <c r="F90" s="25">
        <v>15</v>
      </c>
      <c r="G90" s="5"/>
      <c r="H90" s="61">
        <f t="shared" si="4"/>
        <v>0</v>
      </c>
      <c r="I90" s="1" t="str">
        <f t="shared" si="5"/>
        <v>Error Precio</v>
      </c>
    </row>
    <row r="91" spans="1:9" s="22" customFormat="1" x14ac:dyDescent="0.25">
      <c r="A91" s="6" t="s">
        <v>263</v>
      </c>
      <c r="B91" s="7" t="s">
        <v>264</v>
      </c>
      <c r="C91" s="21" t="s">
        <v>141</v>
      </c>
      <c r="D91" s="37" t="s">
        <v>9</v>
      </c>
      <c r="E91" s="34">
        <v>8</v>
      </c>
      <c r="F91" s="25">
        <v>9</v>
      </c>
      <c r="G91" s="5"/>
      <c r="H91" s="61">
        <f t="shared" si="4"/>
        <v>0</v>
      </c>
      <c r="I91" s="1" t="str">
        <f t="shared" si="5"/>
        <v>Error Precio</v>
      </c>
    </row>
    <row r="92" spans="1:9" s="22" customFormat="1" x14ac:dyDescent="0.25">
      <c r="A92" s="6" t="s">
        <v>265</v>
      </c>
      <c r="B92" s="7" t="s">
        <v>266</v>
      </c>
      <c r="C92" s="7" t="s">
        <v>197</v>
      </c>
      <c r="D92" s="21" t="s">
        <v>9</v>
      </c>
      <c r="E92" s="18">
        <v>8</v>
      </c>
      <c r="F92" s="25">
        <v>10.5</v>
      </c>
      <c r="G92" s="5"/>
      <c r="H92" s="61">
        <f t="shared" si="4"/>
        <v>0</v>
      </c>
      <c r="I92" s="1" t="str">
        <f t="shared" si="5"/>
        <v>Error Precio</v>
      </c>
    </row>
    <row r="93" spans="1:9" s="22" customFormat="1" x14ac:dyDescent="0.25">
      <c r="A93" s="6" t="s">
        <v>267</v>
      </c>
      <c r="B93" s="33" t="s">
        <v>268</v>
      </c>
      <c r="C93" s="21" t="s">
        <v>101</v>
      </c>
      <c r="D93" s="38" t="s">
        <v>9</v>
      </c>
      <c r="E93" s="34">
        <v>8</v>
      </c>
      <c r="F93" s="25">
        <v>5</v>
      </c>
      <c r="G93" s="5"/>
      <c r="H93" s="61">
        <f t="shared" si="4"/>
        <v>0</v>
      </c>
      <c r="I93" s="1" t="str">
        <f t="shared" si="5"/>
        <v>Error Precio</v>
      </c>
    </row>
    <row r="94" spans="1:9" s="22" customFormat="1" x14ac:dyDescent="0.25">
      <c r="A94" s="6" t="s">
        <v>269</v>
      </c>
      <c r="B94" s="7" t="s">
        <v>270</v>
      </c>
      <c r="C94" s="7" t="s">
        <v>70</v>
      </c>
      <c r="D94" s="21" t="s">
        <v>9</v>
      </c>
      <c r="E94" s="18">
        <v>8</v>
      </c>
      <c r="F94" s="25">
        <v>1.5</v>
      </c>
      <c r="G94" s="5"/>
      <c r="H94" s="61">
        <f t="shared" si="4"/>
        <v>0</v>
      </c>
      <c r="I94" s="1" t="str">
        <f t="shared" si="5"/>
        <v>Error Precio</v>
      </c>
    </row>
    <row r="95" spans="1:9" s="22" customFormat="1" x14ac:dyDescent="0.25">
      <c r="A95" s="6" t="s">
        <v>271</v>
      </c>
      <c r="B95" s="7" t="s">
        <v>272</v>
      </c>
      <c r="C95" s="7" t="s">
        <v>70</v>
      </c>
      <c r="D95" s="21" t="s">
        <v>9</v>
      </c>
      <c r="E95" s="18">
        <v>8</v>
      </c>
      <c r="F95" s="25">
        <v>0.75</v>
      </c>
      <c r="G95" s="5"/>
      <c r="H95" s="61">
        <f t="shared" si="4"/>
        <v>0</v>
      </c>
      <c r="I95" s="1" t="str">
        <f t="shared" si="5"/>
        <v>Error Precio</v>
      </c>
    </row>
    <row r="96" spans="1:9" s="22" customFormat="1" x14ac:dyDescent="0.25">
      <c r="A96" s="6" t="s">
        <v>273</v>
      </c>
      <c r="B96" s="7" t="s">
        <v>274</v>
      </c>
      <c r="C96" s="7" t="s">
        <v>135</v>
      </c>
      <c r="D96" s="21" t="s">
        <v>9</v>
      </c>
      <c r="E96" s="18">
        <v>15</v>
      </c>
      <c r="F96" s="25">
        <v>3</v>
      </c>
      <c r="G96" s="5"/>
      <c r="H96" s="61">
        <f t="shared" si="4"/>
        <v>0</v>
      </c>
      <c r="I96" s="1" t="str">
        <f t="shared" si="5"/>
        <v>Error Precio</v>
      </c>
    </row>
    <row r="97" spans="1:9" s="22" customFormat="1" ht="30" x14ac:dyDescent="0.25">
      <c r="A97" s="6" t="s">
        <v>275</v>
      </c>
      <c r="B97" s="7" t="s">
        <v>276</v>
      </c>
      <c r="C97" s="21" t="s">
        <v>203</v>
      </c>
      <c r="D97" s="36" t="s">
        <v>10</v>
      </c>
      <c r="E97" s="34">
        <v>10</v>
      </c>
      <c r="F97" s="25">
        <v>3</v>
      </c>
      <c r="G97" s="5"/>
      <c r="H97" s="61">
        <f t="shared" si="4"/>
        <v>0</v>
      </c>
      <c r="I97" s="1" t="str">
        <f t="shared" si="5"/>
        <v>Error Precio</v>
      </c>
    </row>
    <row r="98" spans="1:9" s="22" customFormat="1" x14ac:dyDescent="0.25">
      <c r="A98" s="6" t="s">
        <v>277</v>
      </c>
      <c r="B98" s="7" t="s">
        <v>278</v>
      </c>
      <c r="C98" s="7" t="s">
        <v>279</v>
      </c>
      <c r="D98" s="21" t="s">
        <v>9</v>
      </c>
      <c r="E98" s="18">
        <v>15</v>
      </c>
      <c r="F98" s="25">
        <v>7</v>
      </c>
      <c r="G98" s="5"/>
      <c r="H98" s="61">
        <f t="shared" si="4"/>
        <v>0</v>
      </c>
      <c r="I98" s="1" t="str">
        <f t="shared" si="5"/>
        <v>Error Precio</v>
      </c>
    </row>
    <row r="99" spans="1:9" s="22" customFormat="1" x14ac:dyDescent="0.25">
      <c r="A99" s="6" t="s">
        <v>280</v>
      </c>
      <c r="B99" s="7" t="s">
        <v>281</v>
      </c>
      <c r="C99" s="7" t="s">
        <v>282</v>
      </c>
      <c r="D99" s="21" t="s">
        <v>9</v>
      </c>
      <c r="E99" s="18">
        <v>10</v>
      </c>
      <c r="F99" s="25">
        <v>2</v>
      </c>
      <c r="G99" s="5"/>
      <c r="H99" s="61">
        <f t="shared" si="4"/>
        <v>0</v>
      </c>
      <c r="I99" s="1" t="str">
        <f t="shared" si="5"/>
        <v>Error Precio</v>
      </c>
    </row>
    <row r="100" spans="1:9" s="22" customFormat="1" x14ac:dyDescent="0.25">
      <c r="A100" s="6" t="s">
        <v>283</v>
      </c>
      <c r="B100" s="7" t="s">
        <v>284</v>
      </c>
      <c r="C100" s="7" t="s">
        <v>285</v>
      </c>
      <c r="D100" s="21" t="s">
        <v>9</v>
      </c>
      <c r="E100" s="18">
        <v>10</v>
      </c>
      <c r="F100" s="25">
        <v>1.3</v>
      </c>
      <c r="G100" s="5"/>
      <c r="H100" s="61">
        <f t="shared" si="4"/>
        <v>0</v>
      </c>
      <c r="I100" s="1" t="str">
        <f t="shared" si="5"/>
        <v>Error Precio</v>
      </c>
    </row>
    <row r="101" spans="1:9" s="22" customFormat="1" x14ac:dyDescent="0.25">
      <c r="A101" s="6" t="s">
        <v>286</v>
      </c>
      <c r="B101" s="7" t="s">
        <v>287</v>
      </c>
      <c r="C101" s="21" t="s">
        <v>288</v>
      </c>
      <c r="D101" s="36" t="s">
        <v>9</v>
      </c>
      <c r="E101" s="34">
        <v>8</v>
      </c>
      <c r="F101" s="25">
        <v>2.4</v>
      </c>
      <c r="G101" s="5"/>
      <c r="H101" s="61">
        <f t="shared" si="4"/>
        <v>0</v>
      </c>
      <c r="I101" s="1" t="str">
        <f t="shared" si="5"/>
        <v>Error Precio</v>
      </c>
    </row>
    <row r="102" spans="1:9" s="22" customFormat="1" x14ac:dyDescent="0.25">
      <c r="A102" s="6" t="s">
        <v>289</v>
      </c>
      <c r="B102" s="7" t="s">
        <v>290</v>
      </c>
      <c r="C102" s="21" t="s">
        <v>291</v>
      </c>
      <c r="D102" s="36" t="s">
        <v>9</v>
      </c>
      <c r="E102" s="34">
        <v>5</v>
      </c>
      <c r="F102" s="25">
        <v>4</v>
      </c>
      <c r="G102" s="5"/>
      <c r="H102" s="61">
        <f t="shared" si="4"/>
        <v>0</v>
      </c>
      <c r="I102" s="1" t="str">
        <f t="shared" si="5"/>
        <v>Error Precio</v>
      </c>
    </row>
    <row r="103" spans="1:9" s="22" customFormat="1" x14ac:dyDescent="0.25">
      <c r="A103" s="6" t="s">
        <v>292</v>
      </c>
      <c r="B103" s="7" t="s">
        <v>293</v>
      </c>
      <c r="C103" s="21" t="s">
        <v>288</v>
      </c>
      <c r="D103" s="36" t="s">
        <v>3</v>
      </c>
      <c r="E103" s="34">
        <v>12</v>
      </c>
      <c r="F103" s="25">
        <v>1</v>
      </c>
      <c r="G103" s="5"/>
      <c r="H103" s="61">
        <f t="shared" si="4"/>
        <v>0</v>
      </c>
      <c r="I103" s="1" t="str">
        <f t="shared" si="5"/>
        <v>Error Precio</v>
      </c>
    </row>
    <row r="104" spans="1:9" s="22" customFormat="1" x14ac:dyDescent="0.25">
      <c r="A104" s="6" t="s">
        <v>294</v>
      </c>
      <c r="B104" s="7" t="s">
        <v>295</v>
      </c>
      <c r="C104" s="21" t="s">
        <v>288</v>
      </c>
      <c r="D104" s="36" t="s">
        <v>3</v>
      </c>
      <c r="E104" s="34">
        <v>23</v>
      </c>
      <c r="F104" s="25">
        <v>1</v>
      </c>
      <c r="G104" s="5"/>
      <c r="H104" s="61">
        <f t="shared" si="4"/>
        <v>0</v>
      </c>
      <c r="I104" s="1" t="str">
        <f t="shared" si="5"/>
        <v>Error Precio</v>
      </c>
    </row>
    <row r="105" spans="1:9" s="22" customFormat="1" ht="30" x14ac:dyDescent="0.25">
      <c r="A105" s="6" t="s">
        <v>296</v>
      </c>
      <c r="B105" s="7" t="s">
        <v>297</v>
      </c>
      <c r="C105" s="21" t="s">
        <v>298</v>
      </c>
      <c r="D105" s="36" t="s">
        <v>10</v>
      </c>
      <c r="E105" s="34">
        <v>15</v>
      </c>
      <c r="F105" s="25">
        <v>25</v>
      </c>
      <c r="G105" s="5"/>
      <c r="H105" s="61">
        <f t="shared" si="4"/>
        <v>0</v>
      </c>
      <c r="I105" s="1" t="str">
        <f t="shared" si="5"/>
        <v>Error Precio</v>
      </c>
    </row>
    <row r="106" spans="1:9" s="22" customFormat="1" x14ac:dyDescent="0.25">
      <c r="A106" s="6" t="s">
        <v>299</v>
      </c>
      <c r="B106" s="7" t="s">
        <v>300</v>
      </c>
      <c r="C106" s="7" t="s">
        <v>301</v>
      </c>
      <c r="D106" s="21" t="s">
        <v>9</v>
      </c>
      <c r="E106" s="18">
        <v>10</v>
      </c>
      <c r="F106" s="25">
        <v>7</v>
      </c>
      <c r="G106" s="5"/>
      <c r="H106" s="61">
        <f t="shared" si="4"/>
        <v>0</v>
      </c>
      <c r="I106" s="1" t="str">
        <f t="shared" si="5"/>
        <v>Error Precio</v>
      </c>
    </row>
    <row r="107" spans="1:9" s="22" customFormat="1" x14ac:dyDescent="0.25">
      <c r="A107" s="6" t="s">
        <v>302</v>
      </c>
      <c r="B107" s="7" t="s">
        <v>303</v>
      </c>
      <c r="C107" s="21" t="s">
        <v>304</v>
      </c>
      <c r="D107" s="36" t="s">
        <v>9</v>
      </c>
      <c r="E107" s="34">
        <v>8</v>
      </c>
      <c r="F107" s="25">
        <v>3</v>
      </c>
      <c r="G107" s="5"/>
      <c r="H107" s="61">
        <f t="shared" si="4"/>
        <v>0</v>
      </c>
      <c r="I107" s="1" t="str">
        <f t="shared" si="5"/>
        <v>Error Precio</v>
      </c>
    </row>
    <row r="108" spans="1:9" s="22" customFormat="1" x14ac:dyDescent="0.25">
      <c r="A108" s="6" t="s">
        <v>305</v>
      </c>
      <c r="B108" s="7" t="s">
        <v>306</v>
      </c>
      <c r="C108" s="21" t="s">
        <v>304</v>
      </c>
      <c r="D108" s="36" t="s">
        <v>9</v>
      </c>
      <c r="E108" s="34">
        <v>9</v>
      </c>
      <c r="F108" s="25">
        <v>2</v>
      </c>
      <c r="G108" s="5"/>
      <c r="H108" s="61">
        <f t="shared" si="4"/>
        <v>0</v>
      </c>
      <c r="I108" s="1" t="str">
        <f t="shared" si="5"/>
        <v>Error Precio</v>
      </c>
    </row>
    <row r="109" spans="1:9" s="22" customFormat="1" x14ac:dyDescent="0.25">
      <c r="A109" s="6" t="s">
        <v>307</v>
      </c>
      <c r="B109" s="7" t="s">
        <v>308</v>
      </c>
      <c r="C109" s="7" t="s">
        <v>151</v>
      </c>
      <c r="D109" s="21" t="s">
        <v>9</v>
      </c>
      <c r="E109" s="18">
        <v>8</v>
      </c>
      <c r="F109" s="25">
        <v>1.75</v>
      </c>
      <c r="G109" s="5"/>
      <c r="H109" s="61">
        <f t="shared" si="4"/>
        <v>0</v>
      </c>
      <c r="I109" s="1" t="str">
        <f t="shared" si="5"/>
        <v>Error Precio</v>
      </c>
    </row>
    <row r="110" spans="1:9" s="22" customFormat="1" x14ac:dyDescent="0.25">
      <c r="A110" s="6" t="s">
        <v>309</v>
      </c>
      <c r="B110" s="7" t="s">
        <v>310</v>
      </c>
      <c r="C110" s="7" t="s">
        <v>222</v>
      </c>
      <c r="D110" s="21" t="s">
        <v>9</v>
      </c>
      <c r="E110" s="18">
        <v>10</v>
      </c>
      <c r="F110" s="25">
        <v>2.75</v>
      </c>
      <c r="G110" s="5"/>
      <c r="H110" s="61">
        <f t="shared" si="4"/>
        <v>0</v>
      </c>
      <c r="I110" s="1" t="str">
        <f t="shared" si="5"/>
        <v>Error Precio</v>
      </c>
    </row>
    <row r="111" spans="1:9" s="22" customFormat="1" x14ac:dyDescent="0.25">
      <c r="A111" s="6" t="s">
        <v>311</v>
      </c>
      <c r="B111" s="7" t="s">
        <v>312</v>
      </c>
      <c r="C111" s="21" t="s">
        <v>313</v>
      </c>
      <c r="D111" s="36" t="s">
        <v>9</v>
      </c>
      <c r="E111" s="34">
        <v>6</v>
      </c>
      <c r="F111" s="25">
        <v>4</v>
      </c>
      <c r="G111" s="5"/>
      <c r="H111" s="61">
        <f t="shared" si="4"/>
        <v>0</v>
      </c>
      <c r="I111" s="1" t="str">
        <f t="shared" si="5"/>
        <v>Error Precio</v>
      </c>
    </row>
    <row r="112" spans="1:9" s="22" customFormat="1" x14ac:dyDescent="0.25">
      <c r="A112" s="6" t="s">
        <v>314</v>
      </c>
      <c r="B112" s="7" t="s">
        <v>315</v>
      </c>
      <c r="C112" s="21" t="s">
        <v>316</v>
      </c>
      <c r="D112" s="36" t="s">
        <v>10</v>
      </c>
      <c r="E112" s="34">
        <v>10</v>
      </c>
      <c r="F112" s="25">
        <v>3</v>
      </c>
      <c r="G112" s="5"/>
      <c r="H112" s="61">
        <f t="shared" si="4"/>
        <v>0</v>
      </c>
      <c r="I112" s="1" t="str">
        <f t="shared" si="5"/>
        <v>Error Precio</v>
      </c>
    </row>
    <row r="113" spans="1:9" s="22" customFormat="1" x14ac:dyDescent="0.25">
      <c r="A113" s="6" t="s">
        <v>317</v>
      </c>
      <c r="B113" s="7" t="s">
        <v>318</v>
      </c>
      <c r="C113" s="21" t="s">
        <v>316</v>
      </c>
      <c r="D113" s="36" t="s">
        <v>10</v>
      </c>
      <c r="E113" s="34">
        <v>10</v>
      </c>
      <c r="F113" s="25">
        <v>3</v>
      </c>
      <c r="G113" s="5"/>
      <c r="H113" s="61">
        <f t="shared" si="4"/>
        <v>0</v>
      </c>
      <c r="I113" s="1" t="str">
        <f t="shared" si="5"/>
        <v>Error Precio</v>
      </c>
    </row>
    <row r="114" spans="1:9" s="22" customFormat="1" x14ac:dyDescent="0.25">
      <c r="A114" s="6" t="s">
        <v>319</v>
      </c>
      <c r="B114" s="7" t="s">
        <v>320</v>
      </c>
      <c r="C114" s="21" t="s">
        <v>321</v>
      </c>
      <c r="D114" s="36" t="s">
        <v>9</v>
      </c>
      <c r="E114" s="34">
        <v>10</v>
      </c>
      <c r="F114" s="25">
        <v>4</v>
      </c>
      <c r="G114" s="5"/>
      <c r="H114" s="61">
        <f t="shared" si="4"/>
        <v>0</v>
      </c>
      <c r="I114" s="1" t="str">
        <f t="shared" si="5"/>
        <v>Error Precio</v>
      </c>
    </row>
    <row r="115" spans="1:9" s="22" customFormat="1" x14ac:dyDescent="0.25">
      <c r="A115" s="6" t="s">
        <v>322</v>
      </c>
      <c r="B115" s="7" t="s">
        <v>323</v>
      </c>
      <c r="C115" s="21" t="s">
        <v>321</v>
      </c>
      <c r="D115" s="36" t="s">
        <v>9</v>
      </c>
      <c r="E115" s="34">
        <v>10</v>
      </c>
      <c r="F115" s="25">
        <v>6</v>
      </c>
      <c r="G115" s="5"/>
      <c r="H115" s="61">
        <f t="shared" si="4"/>
        <v>0</v>
      </c>
      <c r="I115" s="1" t="str">
        <f t="shared" si="5"/>
        <v>Error Precio</v>
      </c>
    </row>
    <row r="116" spans="1:9" s="22" customFormat="1" x14ac:dyDescent="0.25">
      <c r="A116" s="6" t="s">
        <v>324</v>
      </c>
      <c r="B116" s="7" t="s">
        <v>325</v>
      </c>
      <c r="C116" s="7" t="s">
        <v>326</v>
      </c>
      <c r="D116" s="21" t="s">
        <v>9</v>
      </c>
      <c r="E116" s="18">
        <v>30</v>
      </c>
      <c r="F116" s="25">
        <v>1</v>
      </c>
      <c r="G116" s="5"/>
      <c r="H116" s="61">
        <f t="shared" si="4"/>
        <v>0</v>
      </c>
      <c r="I116" s="1" t="str">
        <f t="shared" si="5"/>
        <v>Error Precio</v>
      </c>
    </row>
    <row r="117" spans="1:9" s="22" customFormat="1" x14ac:dyDescent="0.25">
      <c r="A117" s="6" t="s">
        <v>327</v>
      </c>
      <c r="B117" s="7" t="s">
        <v>328</v>
      </c>
      <c r="C117" s="21" t="s">
        <v>329</v>
      </c>
      <c r="D117" s="36" t="s">
        <v>9</v>
      </c>
      <c r="E117" s="34">
        <v>40</v>
      </c>
      <c r="F117" s="25">
        <v>3</v>
      </c>
      <c r="G117" s="5"/>
      <c r="H117" s="61">
        <f t="shared" si="4"/>
        <v>0</v>
      </c>
      <c r="I117" s="1" t="str">
        <f t="shared" si="5"/>
        <v>Error Precio</v>
      </c>
    </row>
    <row r="118" spans="1:9" ht="23.25" x14ac:dyDescent="0.35">
      <c r="A118" s="54" t="s">
        <v>330</v>
      </c>
      <c r="B118" s="55"/>
      <c r="C118" s="55"/>
      <c r="D118" s="55"/>
      <c r="E118" s="55"/>
      <c r="F118" s="55"/>
      <c r="G118" s="55"/>
    </row>
    <row r="119" spans="1:9" ht="75" x14ac:dyDescent="0.25">
      <c r="A119" s="3" t="s">
        <v>1</v>
      </c>
      <c r="B119" s="4" t="s">
        <v>5</v>
      </c>
      <c r="C119" s="4" t="s">
        <v>6</v>
      </c>
      <c r="D119" s="4" t="s">
        <v>7</v>
      </c>
      <c r="E119" s="2" t="s">
        <v>18</v>
      </c>
      <c r="F119" s="2" t="s">
        <v>659</v>
      </c>
      <c r="G119" s="2" t="s">
        <v>660</v>
      </c>
      <c r="H119" s="60" t="s">
        <v>2</v>
      </c>
      <c r="I119" s="2" t="s">
        <v>0</v>
      </c>
    </row>
    <row r="120" spans="1:9" ht="30" x14ac:dyDescent="0.25">
      <c r="A120" s="8" t="s">
        <v>331</v>
      </c>
      <c r="B120" s="7" t="s">
        <v>332</v>
      </c>
      <c r="C120" s="21" t="s">
        <v>333</v>
      </c>
      <c r="D120" s="32" t="s">
        <v>657</v>
      </c>
      <c r="E120" s="34">
        <v>45</v>
      </c>
      <c r="F120" s="25">
        <v>2</v>
      </c>
      <c r="G120" s="5"/>
      <c r="H120" s="62">
        <f t="shared" ref="H120" si="6">E120*G120</f>
        <v>0</v>
      </c>
      <c r="I120" s="31" t="str">
        <f t="shared" ref="I120" si="7">IF(G120&lt;=0,"Error Precio",IF(G120&gt;F120,"Error precio","Precio correcto"))</f>
        <v>Error Precio</v>
      </c>
    </row>
    <row r="121" spans="1:9" s="22" customFormat="1" ht="30" x14ac:dyDescent="0.25">
      <c r="A121" s="8" t="s">
        <v>334</v>
      </c>
      <c r="B121" s="7" t="s">
        <v>335</v>
      </c>
      <c r="C121" s="21" t="s">
        <v>333</v>
      </c>
      <c r="D121" s="32" t="s">
        <v>9</v>
      </c>
      <c r="E121" s="34">
        <v>40</v>
      </c>
      <c r="F121" s="25">
        <v>2</v>
      </c>
      <c r="G121" s="5"/>
      <c r="H121" s="62">
        <f t="shared" ref="H121:H154" si="8">E121*G121</f>
        <v>0</v>
      </c>
      <c r="I121" s="31" t="str">
        <f t="shared" ref="I121:I154" si="9">IF(G121&lt;=0,"Error Precio",IF(G121&gt;F121,"Error precio","Precio correcto"))</f>
        <v>Error Precio</v>
      </c>
    </row>
    <row r="122" spans="1:9" s="22" customFormat="1" x14ac:dyDescent="0.25">
      <c r="A122" s="8" t="s">
        <v>336</v>
      </c>
      <c r="B122" s="7" t="s">
        <v>337</v>
      </c>
      <c r="C122" s="7" t="s">
        <v>120</v>
      </c>
      <c r="D122" s="32" t="s">
        <v>9</v>
      </c>
      <c r="E122" s="18">
        <v>40</v>
      </c>
      <c r="F122" s="25">
        <v>1</v>
      </c>
      <c r="G122" s="5"/>
      <c r="H122" s="62">
        <f t="shared" si="8"/>
        <v>0</v>
      </c>
      <c r="I122" s="31" t="str">
        <f t="shared" si="9"/>
        <v>Error Precio</v>
      </c>
    </row>
    <row r="123" spans="1:9" s="22" customFormat="1" ht="30" x14ac:dyDescent="0.25">
      <c r="A123" s="8" t="s">
        <v>338</v>
      </c>
      <c r="B123" s="7" t="s">
        <v>339</v>
      </c>
      <c r="C123" s="21" t="s">
        <v>340</v>
      </c>
      <c r="D123" s="32" t="s">
        <v>9</v>
      </c>
      <c r="E123" s="34">
        <v>70</v>
      </c>
      <c r="F123" s="25">
        <v>1</v>
      </c>
      <c r="G123" s="5"/>
      <c r="H123" s="62">
        <f t="shared" si="8"/>
        <v>0</v>
      </c>
      <c r="I123" s="31" t="str">
        <f t="shared" si="9"/>
        <v>Error Precio</v>
      </c>
    </row>
    <row r="124" spans="1:9" s="22" customFormat="1" ht="30" x14ac:dyDescent="0.25">
      <c r="A124" s="8" t="s">
        <v>341</v>
      </c>
      <c r="B124" s="7" t="s">
        <v>342</v>
      </c>
      <c r="C124" s="21" t="s">
        <v>343</v>
      </c>
      <c r="D124" s="32" t="s">
        <v>9</v>
      </c>
      <c r="E124" s="34">
        <v>40</v>
      </c>
      <c r="F124" s="25">
        <v>5</v>
      </c>
      <c r="G124" s="5"/>
      <c r="H124" s="62">
        <f t="shared" si="8"/>
        <v>0</v>
      </c>
      <c r="I124" s="31" t="str">
        <f t="shared" si="9"/>
        <v>Error Precio</v>
      </c>
    </row>
    <row r="125" spans="1:9" s="22" customFormat="1" ht="45" x14ac:dyDescent="0.25">
      <c r="A125" s="8" t="s">
        <v>344</v>
      </c>
      <c r="B125" s="7" t="s">
        <v>345</v>
      </c>
      <c r="C125" s="21" t="s">
        <v>346</v>
      </c>
      <c r="D125" s="32" t="s">
        <v>9</v>
      </c>
      <c r="E125" s="34">
        <v>20</v>
      </c>
      <c r="F125" s="25">
        <v>2</v>
      </c>
      <c r="G125" s="5"/>
      <c r="H125" s="62">
        <f t="shared" si="8"/>
        <v>0</v>
      </c>
      <c r="I125" s="31" t="str">
        <f t="shared" si="9"/>
        <v>Error Precio</v>
      </c>
    </row>
    <row r="126" spans="1:9" s="22" customFormat="1" x14ac:dyDescent="0.25">
      <c r="A126" s="8" t="s">
        <v>347</v>
      </c>
      <c r="B126" s="7" t="s">
        <v>348</v>
      </c>
      <c r="C126" s="7" t="s">
        <v>116</v>
      </c>
      <c r="D126" s="32" t="s">
        <v>9</v>
      </c>
      <c r="E126" s="18">
        <v>50</v>
      </c>
      <c r="F126" s="25">
        <v>1.85</v>
      </c>
      <c r="G126" s="5"/>
      <c r="H126" s="62">
        <f t="shared" si="8"/>
        <v>0</v>
      </c>
      <c r="I126" s="31" t="str">
        <f t="shared" si="9"/>
        <v>Error Precio</v>
      </c>
    </row>
    <row r="127" spans="1:9" s="22" customFormat="1" x14ac:dyDescent="0.25">
      <c r="A127" s="8" t="s">
        <v>349</v>
      </c>
      <c r="B127" s="7" t="s">
        <v>350</v>
      </c>
      <c r="C127" s="7" t="s">
        <v>351</v>
      </c>
      <c r="D127" s="32" t="s">
        <v>9</v>
      </c>
      <c r="E127" s="18">
        <v>70</v>
      </c>
      <c r="F127" s="25">
        <v>2</v>
      </c>
      <c r="G127" s="5"/>
      <c r="H127" s="62">
        <f t="shared" si="8"/>
        <v>0</v>
      </c>
      <c r="I127" s="31" t="str">
        <f t="shared" si="9"/>
        <v>Error Precio</v>
      </c>
    </row>
    <row r="128" spans="1:9" s="22" customFormat="1" ht="45" x14ac:dyDescent="0.25">
      <c r="A128" s="8" t="s">
        <v>352</v>
      </c>
      <c r="B128" s="7" t="s">
        <v>353</v>
      </c>
      <c r="C128" s="21" t="s">
        <v>354</v>
      </c>
      <c r="D128" s="32" t="s">
        <v>9</v>
      </c>
      <c r="E128" s="34">
        <v>50</v>
      </c>
      <c r="F128" s="25">
        <v>7</v>
      </c>
      <c r="G128" s="5"/>
      <c r="H128" s="62">
        <f t="shared" si="8"/>
        <v>0</v>
      </c>
      <c r="I128" s="31" t="str">
        <f t="shared" si="9"/>
        <v>Error Precio</v>
      </c>
    </row>
    <row r="129" spans="1:9" s="22" customFormat="1" ht="45" x14ac:dyDescent="0.25">
      <c r="A129" s="8" t="s">
        <v>355</v>
      </c>
      <c r="B129" s="7" t="s">
        <v>356</v>
      </c>
      <c r="C129" s="21" t="s">
        <v>357</v>
      </c>
      <c r="D129" s="32" t="s">
        <v>9</v>
      </c>
      <c r="E129" s="34">
        <v>25</v>
      </c>
      <c r="F129" s="25">
        <v>12</v>
      </c>
      <c r="G129" s="5"/>
      <c r="H129" s="62">
        <f t="shared" si="8"/>
        <v>0</v>
      </c>
      <c r="I129" s="31" t="str">
        <f t="shared" si="9"/>
        <v>Error Precio</v>
      </c>
    </row>
    <row r="130" spans="1:9" s="22" customFormat="1" ht="30" x14ac:dyDescent="0.25">
      <c r="A130" s="8" t="s">
        <v>358</v>
      </c>
      <c r="B130" s="7" t="s">
        <v>359</v>
      </c>
      <c r="C130" s="21" t="s">
        <v>360</v>
      </c>
      <c r="D130" s="32" t="s">
        <v>9</v>
      </c>
      <c r="E130" s="34">
        <v>15</v>
      </c>
      <c r="F130" s="25">
        <v>1.5</v>
      </c>
      <c r="G130" s="5"/>
      <c r="H130" s="62">
        <f t="shared" si="8"/>
        <v>0</v>
      </c>
      <c r="I130" s="31" t="str">
        <f t="shared" si="9"/>
        <v>Error Precio</v>
      </c>
    </row>
    <row r="131" spans="1:9" s="22" customFormat="1" x14ac:dyDescent="0.25">
      <c r="A131" s="8" t="s">
        <v>361</v>
      </c>
      <c r="B131" s="7" t="s">
        <v>362</v>
      </c>
      <c r="C131" s="21" t="s">
        <v>363</v>
      </c>
      <c r="D131" s="32" t="s">
        <v>9</v>
      </c>
      <c r="E131" s="34">
        <v>12</v>
      </c>
      <c r="F131" s="25">
        <v>2</v>
      </c>
      <c r="G131" s="5"/>
      <c r="H131" s="62">
        <f t="shared" si="8"/>
        <v>0</v>
      </c>
      <c r="I131" s="31" t="str">
        <f t="shared" si="9"/>
        <v>Error Precio</v>
      </c>
    </row>
    <row r="132" spans="1:9" s="22" customFormat="1" x14ac:dyDescent="0.25">
      <c r="A132" s="8" t="s">
        <v>364</v>
      </c>
      <c r="B132" s="7" t="s">
        <v>365</v>
      </c>
      <c r="C132" s="21" t="s">
        <v>366</v>
      </c>
      <c r="D132" s="32" t="s">
        <v>9</v>
      </c>
      <c r="E132" s="34">
        <v>50</v>
      </c>
      <c r="F132" s="25">
        <v>2</v>
      </c>
      <c r="G132" s="5"/>
      <c r="H132" s="62">
        <f t="shared" si="8"/>
        <v>0</v>
      </c>
      <c r="I132" s="31" t="str">
        <f t="shared" si="9"/>
        <v>Error Precio</v>
      </c>
    </row>
    <row r="133" spans="1:9" s="22" customFormat="1" x14ac:dyDescent="0.25">
      <c r="A133" s="8" t="s">
        <v>367</v>
      </c>
      <c r="B133" s="7" t="s">
        <v>368</v>
      </c>
      <c r="C133" s="21" t="s">
        <v>366</v>
      </c>
      <c r="D133" s="32" t="s">
        <v>9</v>
      </c>
      <c r="E133" s="34">
        <v>70</v>
      </c>
      <c r="F133" s="25">
        <v>1</v>
      </c>
      <c r="G133" s="5"/>
      <c r="H133" s="62">
        <f t="shared" si="8"/>
        <v>0</v>
      </c>
      <c r="I133" s="31" t="str">
        <f t="shared" si="9"/>
        <v>Error Precio</v>
      </c>
    </row>
    <row r="134" spans="1:9" s="22" customFormat="1" ht="30" x14ac:dyDescent="0.25">
      <c r="A134" s="8" t="s">
        <v>369</v>
      </c>
      <c r="B134" s="7" t="s">
        <v>370</v>
      </c>
      <c r="C134" s="21" t="s">
        <v>371</v>
      </c>
      <c r="D134" s="32" t="s">
        <v>9</v>
      </c>
      <c r="E134" s="34">
        <v>50</v>
      </c>
      <c r="F134" s="25">
        <v>3</v>
      </c>
      <c r="G134" s="5"/>
      <c r="H134" s="62">
        <f t="shared" si="8"/>
        <v>0</v>
      </c>
      <c r="I134" s="31" t="str">
        <f t="shared" si="9"/>
        <v>Error Precio</v>
      </c>
    </row>
    <row r="135" spans="1:9" s="22" customFormat="1" ht="30" x14ac:dyDescent="0.25">
      <c r="A135" s="8" t="s">
        <v>372</v>
      </c>
      <c r="B135" s="7" t="s">
        <v>373</v>
      </c>
      <c r="C135" s="21" t="s">
        <v>374</v>
      </c>
      <c r="D135" s="32" t="s">
        <v>9</v>
      </c>
      <c r="E135" s="34">
        <v>20</v>
      </c>
      <c r="F135" s="25">
        <v>3</v>
      </c>
      <c r="G135" s="5"/>
      <c r="H135" s="62">
        <f t="shared" si="8"/>
        <v>0</v>
      </c>
      <c r="I135" s="31" t="str">
        <f t="shared" si="9"/>
        <v>Error Precio</v>
      </c>
    </row>
    <row r="136" spans="1:9" s="22" customFormat="1" ht="30" x14ac:dyDescent="0.25">
      <c r="A136" s="8" t="s">
        <v>375</v>
      </c>
      <c r="B136" s="7" t="s">
        <v>376</v>
      </c>
      <c r="C136" s="21" t="s">
        <v>377</v>
      </c>
      <c r="D136" s="32" t="s">
        <v>9</v>
      </c>
      <c r="E136" s="34">
        <v>40</v>
      </c>
      <c r="F136" s="25">
        <v>4</v>
      </c>
      <c r="G136" s="5"/>
      <c r="H136" s="62">
        <f t="shared" si="8"/>
        <v>0</v>
      </c>
      <c r="I136" s="31" t="str">
        <f t="shared" si="9"/>
        <v>Error Precio</v>
      </c>
    </row>
    <row r="137" spans="1:9" s="22" customFormat="1" x14ac:dyDescent="0.25">
      <c r="A137" s="8" t="s">
        <v>378</v>
      </c>
      <c r="B137" s="7" t="s">
        <v>379</v>
      </c>
      <c r="C137" s="21" t="s">
        <v>380</v>
      </c>
      <c r="D137" s="32" t="s">
        <v>9</v>
      </c>
      <c r="E137" s="34">
        <v>20</v>
      </c>
      <c r="F137" s="25">
        <v>2</v>
      </c>
      <c r="G137" s="5"/>
      <c r="H137" s="62">
        <f t="shared" si="8"/>
        <v>0</v>
      </c>
      <c r="I137" s="31" t="str">
        <f t="shared" si="9"/>
        <v>Error Precio</v>
      </c>
    </row>
    <row r="138" spans="1:9" s="22" customFormat="1" ht="30" x14ac:dyDescent="0.25">
      <c r="A138" s="8" t="s">
        <v>381</v>
      </c>
      <c r="B138" s="7" t="s">
        <v>382</v>
      </c>
      <c r="C138" s="21" t="s">
        <v>383</v>
      </c>
      <c r="D138" s="32" t="s">
        <v>9</v>
      </c>
      <c r="E138" s="34">
        <v>20</v>
      </c>
      <c r="F138" s="25">
        <v>1</v>
      </c>
      <c r="G138" s="5"/>
      <c r="H138" s="62">
        <f t="shared" si="8"/>
        <v>0</v>
      </c>
      <c r="I138" s="31" t="str">
        <f t="shared" si="9"/>
        <v>Error Precio</v>
      </c>
    </row>
    <row r="139" spans="1:9" x14ac:dyDescent="0.25">
      <c r="A139" s="8" t="s">
        <v>384</v>
      </c>
      <c r="B139" s="7" t="s">
        <v>385</v>
      </c>
      <c r="C139" s="7" t="s">
        <v>243</v>
      </c>
      <c r="D139" s="32" t="s">
        <v>9</v>
      </c>
      <c r="E139" s="18">
        <v>40</v>
      </c>
      <c r="F139" s="25">
        <v>2</v>
      </c>
      <c r="G139" s="5"/>
      <c r="H139" s="62">
        <f t="shared" si="8"/>
        <v>0</v>
      </c>
      <c r="I139" s="31" t="str">
        <f t="shared" si="9"/>
        <v>Error Precio</v>
      </c>
    </row>
    <row r="140" spans="1:9" x14ac:dyDescent="0.25">
      <c r="A140" s="8" t="s">
        <v>386</v>
      </c>
      <c r="B140" s="7" t="s">
        <v>387</v>
      </c>
      <c r="C140" s="21" t="s">
        <v>388</v>
      </c>
      <c r="D140" s="32" t="s">
        <v>9</v>
      </c>
      <c r="E140" s="34">
        <v>20</v>
      </c>
      <c r="F140" s="25">
        <v>1</v>
      </c>
      <c r="G140" s="5"/>
      <c r="H140" s="62">
        <f t="shared" si="8"/>
        <v>0</v>
      </c>
      <c r="I140" s="31" t="str">
        <f t="shared" si="9"/>
        <v>Error Precio</v>
      </c>
    </row>
    <row r="141" spans="1:9" ht="30" x14ac:dyDescent="0.25">
      <c r="A141" s="8" t="s">
        <v>389</v>
      </c>
      <c r="B141" s="7" t="s">
        <v>390</v>
      </c>
      <c r="C141" s="21" t="s">
        <v>391</v>
      </c>
      <c r="D141" s="32" t="s">
        <v>9</v>
      </c>
      <c r="E141" s="34">
        <v>20</v>
      </c>
      <c r="F141" s="25">
        <v>2</v>
      </c>
      <c r="G141" s="5"/>
      <c r="H141" s="62">
        <f t="shared" si="8"/>
        <v>0</v>
      </c>
      <c r="I141" s="31" t="str">
        <f t="shared" si="9"/>
        <v>Error Precio</v>
      </c>
    </row>
    <row r="142" spans="1:9" ht="45" x14ac:dyDescent="0.25">
      <c r="A142" s="8" t="s">
        <v>392</v>
      </c>
      <c r="B142" s="7" t="s">
        <v>393</v>
      </c>
      <c r="C142" s="21" t="s">
        <v>394</v>
      </c>
      <c r="D142" s="32" t="s">
        <v>9</v>
      </c>
      <c r="E142" s="34">
        <v>20</v>
      </c>
      <c r="F142" s="25">
        <v>5</v>
      </c>
      <c r="G142" s="5"/>
      <c r="H142" s="62">
        <f t="shared" si="8"/>
        <v>0</v>
      </c>
      <c r="I142" s="31" t="str">
        <f t="shared" si="9"/>
        <v>Error Precio</v>
      </c>
    </row>
    <row r="143" spans="1:9" ht="30" x14ac:dyDescent="0.25">
      <c r="A143" s="8" t="s">
        <v>395</v>
      </c>
      <c r="B143" s="7" t="s">
        <v>396</v>
      </c>
      <c r="C143" s="21" t="s">
        <v>397</v>
      </c>
      <c r="D143" s="32" t="s">
        <v>9</v>
      </c>
      <c r="E143" s="34">
        <v>60</v>
      </c>
      <c r="F143" s="25">
        <v>2</v>
      </c>
      <c r="G143" s="5"/>
      <c r="H143" s="62">
        <f t="shared" si="8"/>
        <v>0</v>
      </c>
      <c r="I143" s="31" t="str">
        <f t="shared" si="9"/>
        <v>Error Precio</v>
      </c>
    </row>
    <row r="144" spans="1:9" x14ac:dyDescent="0.25">
      <c r="A144" s="8" t="s">
        <v>398</v>
      </c>
      <c r="B144" s="7" t="s">
        <v>399</v>
      </c>
      <c r="C144" s="21" t="s">
        <v>400</v>
      </c>
      <c r="D144" s="32" t="s">
        <v>9</v>
      </c>
      <c r="E144" s="34">
        <v>60</v>
      </c>
      <c r="F144" s="25">
        <v>2</v>
      </c>
      <c r="G144" s="5"/>
      <c r="H144" s="62">
        <f t="shared" si="8"/>
        <v>0</v>
      </c>
      <c r="I144" s="31" t="str">
        <f t="shared" si="9"/>
        <v>Error Precio</v>
      </c>
    </row>
    <row r="145" spans="1:9" ht="30" x14ac:dyDescent="0.25">
      <c r="A145" s="8" t="s">
        <v>401</v>
      </c>
      <c r="B145" s="7" t="s">
        <v>402</v>
      </c>
      <c r="C145" s="21" t="s">
        <v>403</v>
      </c>
      <c r="D145" s="32" t="s">
        <v>9</v>
      </c>
      <c r="E145" s="34">
        <v>20</v>
      </c>
      <c r="F145" s="25">
        <v>2</v>
      </c>
      <c r="G145" s="5"/>
      <c r="H145" s="62">
        <f t="shared" si="8"/>
        <v>0</v>
      </c>
      <c r="I145" s="31" t="str">
        <f t="shared" si="9"/>
        <v>Error Precio</v>
      </c>
    </row>
    <row r="146" spans="1:9" ht="30" x14ac:dyDescent="0.25">
      <c r="A146" s="8" t="s">
        <v>404</v>
      </c>
      <c r="B146" s="7" t="s">
        <v>405</v>
      </c>
      <c r="C146" s="21" t="s">
        <v>403</v>
      </c>
      <c r="D146" s="32" t="s">
        <v>9</v>
      </c>
      <c r="E146" s="34">
        <v>20</v>
      </c>
      <c r="F146" s="25">
        <v>2</v>
      </c>
      <c r="G146" s="5"/>
      <c r="H146" s="62">
        <f t="shared" si="8"/>
        <v>0</v>
      </c>
      <c r="I146" s="31" t="str">
        <f t="shared" si="9"/>
        <v>Error Precio</v>
      </c>
    </row>
    <row r="147" spans="1:9" x14ac:dyDescent="0.25">
      <c r="A147" s="8" t="s">
        <v>406</v>
      </c>
      <c r="B147" s="7" t="s">
        <v>407</v>
      </c>
      <c r="C147" s="7" t="s">
        <v>116</v>
      </c>
      <c r="D147" s="32" t="s">
        <v>9</v>
      </c>
      <c r="E147" s="18">
        <v>20</v>
      </c>
      <c r="F147" s="25">
        <v>2</v>
      </c>
      <c r="G147" s="5"/>
      <c r="H147" s="62">
        <f t="shared" si="8"/>
        <v>0</v>
      </c>
      <c r="I147" s="31" t="str">
        <f t="shared" si="9"/>
        <v>Error Precio</v>
      </c>
    </row>
    <row r="148" spans="1:9" ht="30" x14ac:dyDescent="0.25">
      <c r="A148" s="8" t="s">
        <v>408</v>
      </c>
      <c r="B148" s="7" t="s">
        <v>409</v>
      </c>
      <c r="C148" s="21" t="s">
        <v>410</v>
      </c>
      <c r="D148" s="32" t="s">
        <v>9</v>
      </c>
      <c r="E148" s="34">
        <v>26</v>
      </c>
      <c r="F148" s="25">
        <v>2</v>
      </c>
      <c r="G148" s="5"/>
      <c r="H148" s="62">
        <f t="shared" si="8"/>
        <v>0</v>
      </c>
      <c r="I148" s="31" t="str">
        <f t="shared" si="9"/>
        <v>Error Precio</v>
      </c>
    </row>
    <row r="149" spans="1:9" s="22" customFormat="1" x14ac:dyDescent="0.25">
      <c r="A149" s="8" t="s">
        <v>411</v>
      </c>
      <c r="B149" s="7" t="s">
        <v>412</v>
      </c>
      <c r="C149" s="21" t="s">
        <v>413</v>
      </c>
      <c r="D149" s="32" t="s">
        <v>9</v>
      </c>
      <c r="E149" s="34">
        <v>50</v>
      </c>
      <c r="F149" s="25">
        <v>3</v>
      </c>
      <c r="G149" s="5"/>
      <c r="H149" s="62">
        <f t="shared" si="8"/>
        <v>0</v>
      </c>
      <c r="I149" s="31" t="str">
        <f t="shared" si="9"/>
        <v>Error Precio</v>
      </c>
    </row>
    <row r="150" spans="1:9" s="22" customFormat="1" x14ac:dyDescent="0.25">
      <c r="A150" s="8" t="s">
        <v>414</v>
      </c>
      <c r="B150" s="7" t="s">
        <v>415</v>
      </c>
      <c r="C150" s="21" t="s">
        <v>416</v>
      </c>
      <c r="D150" s="39" t="s">
        <v>9</v>
      </c>
      <c r="E150" s="34">
        <v>100</v>
      </c>
      <c r="F150" s="25">
        <v>2</v>
      </c>
      <c r="G150" s="5"/>
      <c r="H150" s="62">
        <f t="shared" si="8"/>
        <v>0</v>
      </c>
      <c r="I150" s="31" t="str">
        <f t="shared" si="9"/>
        <v>Error Precio</v>
      </c>
    </row>
    <row r="151" spans="1:9" s="22" customFormat="1" x14ac:dyDescent="0.25">
      <c r="A151" s="8" t="s">
        <v>417</v>
      </c>
      <c r="B151" s="7" t="s">
        <v>418</v>
      </c>
      <c r="C151" s="21" t="s">
        <v>419</v>
      </c>
      <c r="D151" s="39" t="s">
        <v>9</v>
      </c>
      <c r="E151" s="34">
        <v>80</v>
      </c>
      <c r="F151" s="25">
        <v>2</v>
      </c>
      <c r="G151" s="5"/>
      <c r="H151" s="62">
        <f t="shared" si="8"/>
        <v>0</v>
      </c>
      <c r="I151" s="31" t="str">
        <f t="shared" si="9"/>
        <v>Error Precio</v>
      </c>
    </row>
    <row r="152" spans="1:9" s="22" customFormat="1" x14ac:dyDescent="0.25">
      <c r="A152" s="8" t="s">
        <v>420</v>
      </c>
      <c r="B152" s="7" t="s">
        <v>421</v>
      </c>
      <c r="C152" s="21" t="s">
        <v>422</v>
      </c>
      <c r="D152" s="39" t="s">
        <v>9</v>
      </c>
      <c r="E152" s="34">
        <v>80</v>
      </c>
      <c r="F152" s="25">
        <v>3</v>
      </c>
      <c r="G152" s="5"/>
      <c r="H152" s="62">
        <f t="shared" si="8"/>
        <v>0</v>
      </c>
      <c r="I152" s="31" t="str">
        <f t="shared" si="9"/>
        <v>Error Precio</v>
      </c>
    </row>
    <row r="153" spans="1:9" s="22" customFormat="1" ht="30" x14ac:dyDescent="0.25">
      <c r="A153" s="8" t="s">
        <v>423</v>
      </c>
      <c r="B153" s="7" t="s">
        <v>424</v>
      </c>
      <c r="C153" s="21" t="s">
        <v>425</v>
      </c>
      <c r="D153" s="39" t="s">
        <v>9</v>
      </c>
      <c r="E153" s="34">
        <v>20</v>
      </c>
      <c r="F153" s="25">
        <v>3</v>
      </c>
      <c r="G153" s="5"/>
      <c r="H153" s="62">
        <f t="shared" si="8"/>
        <v>0</v>
      </c>
      <c r="I153" s="31" t="str">
        <f t="shared" si="9"/>
        <v>Error Precio</v>
      </c>
    </row>
    <row r="154" spans="1:9" s="22" customFormat="1" x14ac:dyDescent="0.25">
      <c r="A154" s="9" t="s">
        <v>426</v>
      </c>
      <c r="B154" s="10" t="s">
        <v>427</v>
      </c>
      <c r="C154" s="23" t="s">
        <v>428</v>
      </c>
      <c r="D154" s="39" t="s">
        <v>9</v>
      </c>
      <c r="E154" s="34">
        <v>60</v>
      </c>
      <c r="F154" s="27">
        <v>2</v>
      </c>
      <c r="G154" s="5"/>
      <c r="H154" s="62">
        <f t="shared" si="8"/>
        <v>0</v>
      </c>
      <c r="I154" s="31" t="str">
        <f t="shared" si="9"/>
        <v>Error Precio</v>
      </c>
    </row>
    <row r="155" spans="1:9" ht="23.25" x14ac:dyDescent="0.35">
      <c r="A155" s="45" t="s">
        <v>429</v>
      </c>
      <c r="B155" s="46"/>
      <c r="C155" s="46"/>
      <c r="D155" s="46"/>
      <c r="E155" s="46"/>
      <c r="F155" s="46"/>
      <c r="G155" s="46"/>
    </row>
    <row r="156" spans="1:9" ht="75" x14ac:dyDescent="0.25">
      <c r="A156" s="3" t="s">
        <v>1</v>
      </c>
      <c r="B156" s="4" t="s">
        <v>5</v>
      </c>
      <c r="C156" s="4" t="s">
        <v>6</v>
      </c>
      <c r="D156" s="4" t="s">
        <v>7</v>
      </c>
      <c r="E156" s="2" t="s">
        <v>18</v>
      </c>
      <c r="F156" s="2" t="s">
        <v>659</v>
      </c>
      <c r="G156" s="2" t="s">
        <v>660</v>
      </c>
      <c r="H156" s="60" t="s">
        <v>2</v>
      </c>
      <c r="I156" s="2" t="s">
        <v>0</v>
      </c>
    </row>
    <row r="157" spans="1:9" x14ac:dyDescent="0.25">
      <c r="A157" s="11" t="s">
        <v>426</v>
      </c>
      <c r="B157" s="12" t="s">
        <v>430</v>
      </c>
      <c r="C157" s="12" t="s">
        <v>431</v>
      </c>
      <c r="D157" s="32" t="s">
        <v>3</v>
      </c>
      <c r="E157" s="34">
        <v>10</v>
      </c>
      <c r="F157" s="28">
        <v>7.5</v>
      </c>
      <c r="G157" s="5"/>
      <c r="H157" s="62">
        <f t="shared" ref="H157" si="10">E157*G157</f>
        <v>0</v>
      </c>
      <c r="I157" s="31" t="str">
        <f t="shared" ref="I157" si="11">IF(G157&lt;=0,"Error Precio",IF(G157&gt;F157,"Error precio","Precio correcto"))</f>
        <v>Error Precio</v>
      </c>
    </row>
    <row r="158" spans="1:9" x14ac:dyDescent="0.25">
      <c r="A158" s="11" t="s">
        <v>432</v>
      </c>
      <c r="B158" s="12" t="s">
        <v>433</v>
      </c>
      <c r="C158" s="12" t="s">
        <v>431</v>
      </c>
      <c r="D158" s="32" t="s">
        <v>3</v>
      </c>
      <c r="E158" s="34">
        <v>10</v>
      </c>
      <c r="F158" s="28">
        <v>7</v>
      </c>
      <c r="G158" s="5"/>
      <c r="H158" s="62">
        <f t="shared" ref="H158:H161" si="12">E158*G158</f>
        <v>0</v>
      </c>
      <c r="I158" s="31" t="str">
        <f t="shared" ref="I158:I161" si="13">IF(G158&lt;=0,"Error Precio",IF(G158&gt;F158,"Error precio","Precio correcto"))</f>
        <v>Error Precio</v>
      </c>
    </row>
    <row r="159" spans="1:9" x14ac:dyDescent="0.25">
      <c r="A159" s="11" t="s">
        <v>434</v>
      </c>
      <c r="B159" s="12" t="s">
        <v>435</v>
      </c>
      <c r="C159" s="12" t="s">
        <v>431</v>
      </c>
      <c r="D159" s="32" t="s">
        <v>3</v>
      </c>
      <c r="E159" s="34">
        <v>10</v>
      </c>
      <c r="F159" s="28">
        <v>7.5</v>
      </c>
      <c r="G159" s="5"/>
      <c r="H159" s="62">
        <f t="shared" si="12"/>
        <v>0</v>
      </c>
      <c r="I159" s="31" t="str">
        <f t="shared" si="13"/>
        <v>Error Precio</v>
      </c>
    </row>
    <row r="160" spans="1:9" x14ac:dyDescent="0.25">
      <c r="A160" s="11" t="s">
        <v>436</v>
      </c>
      <c r="B160" s="12" t="s">
        <v>437</v>
      </c>
      <c r="C160" s="12" t="s">
        <v>431</v>
      </c>
      <c r="D160" s="32" t="s">
        <v>3</v>
      </c>
      <c r="E160" s="34">
        <v>10</v>
      </c>
      <c r="F160" s="28">
        <v>7</v>
      </c>
      <c r="G160" s="5"/>
      <c r="H160" s="62">
        <f t="shared" si="12"/>
        <v>0</v>
      </c>
      <c r="I160" s="31" t="str">
        <f t="shared" si="13"/>
        <v>Error Precio</v>
      </c>
    </row>
    <row r="161" spans="1:9" x14ac:dyDescent="0.25">
      <c r="A161" s="11" t="s">
        <v>438</v>
      </c>
      <c r="B161" s="12" t="s">
        <v>439</v>
      </c>
      <c r="C161" s="12" t="s">
        <v>431</v>
      </c>
      <c r="D161" s="32" t="s">
        <v>3</v>
      </c>
      <c r="E161" s="34">
        <v>10</v>
      </c>
      <c r="F161" s="28">
        <v>7</v>
      </c>
      <c r="G161" s="5"/>
      <c r="H161" s="62">
        <f t="shared" si="12"/>
        <v>0</v>
      </c>
      <c r="I161" s="31" t="str">
        <f t="shared" si="13"/>
        <v>Error Precio</v>
      </c>
    </row>
    <row r="162" spans="1:9" ht="23.25" x14ac:dyDescent="0.35">
      <c r="A162" s="54" t="s">
        <v>440</v>
      </c>
      <c r="B162" s="55"/>
      <c r="C162" s="55"/>
      <c r="D162" s="55"/>
      <c r="E162" s="55"/>
      <c r="F162" s="55"/>
      <c r="G162" s="56"/>
    </row>
    <row r="163" spans="1:9" ht="75" x14ac:dyDescent="0.25">
      <c r="A163" s="3" t="s">
        <v>1</v>
      </c>
      <c r="B163" s="4" t="s">
        <v>5</v>
      </c>
      <c r="C163" s="4" t="s">
        <v>6</v>
      </c>
      <c r="D163" s="4" t="s">
        <v>7</v>
      </c>
      <c r="E163" s="2" t="s">
        <v>18</v>
      </c>
      <c r="F163" s="2" t="s">
        <v>659</v>
      </c>
      <c r="G163" s="2" t="s">
        <v>660</v>
      </c>
      <c r="H163" s="60" t="s">
        <v>2</v>
      </c>
      <c r="I163" s="2" t="s">
        <v>0</v>
      </c>
    </row>
    <row r="164" spans="1:9" s="22" customFormat="1" x14ac:dyDescent="0.25">
      <c r="A164" s="13" t="s">
        <v>438</v>
      </c>
      <c r="B164" s="7" t="s">
        <v>441</v>
      </c>
      <c r="C164" s="7" t="s">
        <v>442</v>
      </c>
      <c r="D164" s="32" t="s">
        <v>8</v>
      </c>
      <c r="E164" s="18">
        <v>80</v>
      </c>
      <c r="F164" s="25">
        <v>3.2</v>
      </c>
      <c r="G164" s="5"/>
      <c r="H164" s="62">
        <f t="shared" ref="H164" si="14">E164*G164</f>
        <v>0</v>
      </c>
      <c r="I164" s="31" t="str">
        <f t="shared" ref="I164" si="15">IF(G164&lt;=0,"Error Precio",IF(G164&gt;F164,"Error precio","Precio correcto"))</f>
        <v>Error Precio</v>
      </c>
    </row>
    <row r="165" spans="1:9" s="22" customFormat="1" x14ac:dyDescent="0.25">
      <c r="A165" s="13" t="s">
        <v>443</v>
      </c>
      <c r="B165" s="7" t="s">
        <v>444</v>
      </c>
      <c r="C165" s="7" t="s">
        <v>442</v>
      </c>
      <c r="D165" s="32" t="s">
        <v>8</v>
      </c>
      <c r="E165" s="18">
        <v>80</v>
      </c>
      <c r="F165" s="25">
        <v>2.4</v>
      </c>
      <c r="G165" s="5"/>
      <c r="H165" s="62">
        <f t="shared" ref="H165:H190" si="16">E165*G165</f>
        <v>0</v>
      </c>
      <c r="I165" s="31" t="str">
        <f t="shared" ref="I165:I190" si="17">IF(G165&lt;=0,"Error Precio",IF(G165&gt;F165,"Error precio","Precio correcto"))</f>
        <v>Error Precio</v>
      </c>
    </row>
    <row r="166" spans="1:9" x14ac:dyDescent="0.25">
      <c r="A166" s="14" t="s">
        <v>445</v>
      </c>
      <c r="B166" s="7" t="s">
        <v>446</v>
      </c>
      <c r="C166" s="21" t="s">
        <v>447</v>
      </c>
      <c r="D166" s="32" t="s">
        <v>8</v>
      </c>
      <c r="E166" s="34">
        <v>175</v>
      </c>
      <c r="F166" s="25">
        <v>2</v>
      </c>
      <c r="G166" s="5"/>
      <c r="H166" s="62">
        <f t="shared" si="16"/>
        <v>0</v>
      </c>
      <c r="I166" s="31" t="str">
        <f t="shared" si="17"/>
        <v>Error Precio</v>
      </c>
    </row>
    <row r="167" spans="1:9" x14ac:dyDescent="0.25">
      <c r="A167" s="14" t="s">
        <v>448</v>
      </c>
      <c r="B167" s="7" t="s">
        <v>449</v>
      </c>
      <c r="C167" s="21" t="s">
        <v>447</v>
      </c>
      <c r="D167" s="32" t="s">
        <v>8</v>
      </c>
      <c r="E167" s="34">
        <v>175</v>
      </c>
      <c r="F167" s="25">
        <v>4</v>
      </c>
      <c r="G167" s="5"/>
      <c r="H167" s="62">
        <f t="shared" si="16"/>
        <v>0</v>
      </c>
      <c r="I167" s="31" t="str">
        <f t="shared" si="17"/>
        <v>Error Precio</v>
      </c>
    </row>
    <row r="168" spans="1:9" x14ac:dyDescent="0.25">
      <c r="A168" s="14" t="s">
        <v>450</v>
      </c>
      <c r="B168" s="7" t="s">
        <v>451</v>
      </c>
      <c r="C168" s="7" t="s">
        <v>442</v>
      </c>
      <c r="D168" s="32" t="s">
        <v>8</v>
      </c>
      <c r="E168" s="18">
        <v>100</v>
      </c>
      <c r="F168" s="25">
        <v>3.75</v>
      </c>
      <c r="G168" s="5"/>
      <c r="H168" s="62">
        <f t="shared" si="16"/>
        <v>0</v>
      </c>
      <c r="I168" s="31" t="str">
        <f t="shared" si="17"/>
        <v>Error Precio</v>
      </c>
    </row>
    <row r="169" spans="1:9" x14ac:dyDescent="0.25">
      <c r="A169" s="14" t="s">
        <v>452</v>
      </c>
      <c r="B169" s="7" t="s">
        <v>453</v>
      </c>
      <c r="C169" s="7" t="s">
        <v>442</v>
      </c>
      <c r="D169" s="32" t="s">
        <v>8</v>
      </c>
      <c r="E169" s="18">
        <v>10</v>
      </c>
      <c r="F169" s="25">
        <v>3.75</v>
      </c>
      <c r="G169" s="5"/>
      <c r="H169" s="62">
        <f t="shared" si="16"/>
        <v>0</v>
      </c>
      <c r="I169" s="31" t="str">
        <f t="shared" si="17"/>
        <v>Error Precio</v>
      </c>
    </row>
    <row r="170" spans="1:9" x14ac:dyDescent="0.25">
      <c r="A170" s="14" t="s">
        <v>454</v>
      </c>
      <c r="B170" s="7" t="s">
        <v>455</v>
      </c>
      <c r="C170" s="7" t="s">
        <v>442</v>
      </c>
      <c r="D170" s="32" t="s">
        <v>8</v>
      </c>
      <c r="E170" s="18">
        <v>10</v>
      </c>
      <c r="F170" s="25">
        <v>12.2</v>
      </c>
      <c r="G170" s="5"/>
      <c r="H170" s="62">
        <f t="shared" si="16"/>
        <v>0</v>
      </c>
      <c r="I170" s="31" t="str">
        <f t="shared" si="17"/>
        <v>Error Precio</v>
      </c>
    </row>
    <row r="171" spans="1:9" x14ac:dyDescent="0.25">
      <c r="A171" s="14" t="s">
        <v>456</v>
      </c>
      <c r="B171" s="7" t="s">
        <v>457</v>
      </c>
      <c r="C171" s="19" t="s">
        <v>458</v>
      </c>
      <c r="D171" s="32" t="s">
        <v>8</v>
      </c>
      <c r="E171" s="34">
        <v>5</v>
      </c>
      <c r="F171" s="25">
        <v>6</v>
      </c>
      <c r="G171" s="5"/>
      <c r="H171" s="62">
        <f t="shared" si="16"/>
        <v>0</v>
      </c>
      <c r="I171" s="31" t="str">
        <f t="shared" si="17"/>
        <v>Error Precio</v>
      </c>
    </row>
    <row r="172" spans="1:9" x14ac:dyDescent="0.25">
      <c r="A172" s="14" t="s">
        <v>459</v>
      </c>
      <c r="B172" s="7" t="s">
        <v>460</v>
      </c>
      <c r="C172" s="19" t="s">
        <v>458</v>
      </c>
      <c r="D172" s="32" t="s">
        <v>8</v>
      </c>
      <c r="E172" s="34">
        <v>300</v>
      </c>
      <c r="F172" s="25">
        <v>6</v>
      </c>
      <c r="G172" s="5"/>
      <c r="H172" s="62">
        <f t="shared" si="16"/>
        <v>0</v>
      </c>
      <c r="I172" s="31" t="str">
        <f t="shared" si="17"/>
        <v>Error Precio</v>
      </c>
    </row>
    <row r="173" spans="1:9" x14ac:dyDescent="0.25">
      <c r="A173" s="14" t="s">
        <v>461</v>
      </c>
      <c r="B173" s="7" t="s">
        <v>462</v>
      </c>
      <c r="C173" s="19" t="s">
        <v>458</v>
      </c>
      <c r="D173" s="32" t="s">
        <v>8</v>
      </c>
      <c r="E173" s="34">
        <v>75</v>
      </c>
      <c r="F173" s="29">
        <v>6</v>
      </c>
      <c r="G173" s="5"/>
      <c r="H173" s="62">
        <f t="shared" si="16"/>
        <v>0</v>
      </c>
      <c r="I173" s="31" t="str">
        <f t="shared" si="17"/>
        <v>Error Precio</v>
      </c>
    </row>
    <row r="174" spans="1:9" x14ac:dyDescent="0.25">
      <c r="A174" s="14" t="s">
        <v>463</v>
      </c>
      <c r="B174" s="7" t="s">
        <v>464</v>
      </c>
      <c r="C174" s="19" t="s">
        <v>458</v>
      </c>
      <c r="D174" s="32" t="s">
        <v>8</v>
      </c>
      <c r="E174" s="34">
        <v>50</v>
      </c>
      <c r="F174" s="25">
        <v>6</v>
      </c>
      <c r="G174" s="5"/>
      <c r="H174" s="62">
        <f t="shared" si="16"/>
        <v>0</v>
      </c>
      <c r="I174" s="31" t="str">
        <f t="shared" si="17"/>
        <v>Error Precio</v>
      </c>
    </row>
    <row r="175" spans="1:9" x14ac:dyDescent="0.25">
      <c r="A175" s="14" t="s">
        <v>465</v>
      </c>
      <c r="B175" s="7" t="s">
        <v>466</v>
      </c>
      <c r="C175" s="19" t="s">
        <v>458</v>
      </c>
      <c r="D175" s="32" t="s">
        <v>8</v>
      </c>
      <c r="E175" s="34">
        <v>100</v>
      </c>
      <c r="F175" s="25">
        <v>6</v>
      </c>
      <c r="G175" s="5"/>
      <c r="H175" s="62">
        <f t="shared" si="16"/>
        <v>0</v>
      </c>
      <c r="I175" s="31" t="str">
        <f t="shared" si="17"/>
        <v>Error Precio</v>
      </c>
    </row>
    <row r="176" spans="1:9" x14ac:dyDescent="0.25">
      <c r="A176" s="14" t="s">
        <v>467</v>
      </c>
      <c r="B176" s="7" t="s">
        <v>468</v>
      </c>
      <c r="C176" s="19" t="s">
        <v>458</v>
      </c>
      <c r="D176" s="32" t="s">
        <v>8</v>
      </c>
      <c r="E176" s="34">
        <v>20</v>
      </c>
      <c r="F176" s="25">
        <v>6</v>
      </c>
      <c r="G176" s="5"/>
      <c r="H176" s="62">
        <f t="shared" si="16"/>
        <v>0</v>
      </c>
      <c r="I176" s="31" t="str">
        <f t="shared" si="17"/>
        <v>Error Precio</v>
      </c>
    </row>
    <row r="177" spans="1:9" x14ac:dyDescent="0.25">
      <c r="A177" s="14" t="s">
        <v>469</v>
      </c>
      <c r="B177" s="7" t="s">
        <v>470</v>
      </c>
      <c r="C177" s="19" t="s">
        <v>458</v>
      </c>
      <c r="D177" s="32" t="s">
        <v>8</v>
      </c>
      <c r="E177" s="34">
        <v>100</v>
      </c>
      <c r="F177" s="25">
        <v>6</v>
      </c>
      <c r="G177" s="5"/>
      <c r="H177" s="62">
        <f t="shared" si="16"/>
        <v>0</v>
      </c>
      <c r="I177" s="31" t="str">
        <f t="shared" si="17"/>
        <v>Error Precio</v>
      </c>
    </row>
    <row r="178" spans="1:9" x14ac:dyDescent="0.25">
      <c r="A178" s="14" t="s">
        <v>471</v>
      </c>
      <c r="B178" s="7" t="s">
        <v>472</v>
      </c>
      <c r="C178" s="7" t="s">
        <v>473</v>
      </c>
      <c r="D178" s="32" t="s">
        <v>8</v>
      </c>
      <c r="E178" s="18">
        <v>100</v>
      </c>
      <c r="F178" s="25">
        <v>1.75</v>
      </c>
      <c r="G178" s="5"/>
      <c r="H178" s="62">
        <f t="shared" si="16"/>
        <v>0</v>
      </c>
      <c r="I178" s="31" t="str">
        <f t="shared" si="17"/>
        <v>Error Precio</v>
      </c>
    </row>
    <row r="179" spans="1:9" x14ac:dyDescent="0.25">
      <c r="A179" s="14" t="s">
        <v>474</v>
      </c>
      <c r="B179" s="7" t="s">
        <v>475</v>
      </c>
      <c r="C179" s="19" t="s">
        <v>476</v>
      </c>
      <c r="D179" s="32" t="s">
        <v>8</v>
      </c>
      <c r="E179" s="34">
        <v>50</v>
      </c>
      <c r="F179" s="25">
        <v>11</v>
      </c>
      <c r="G179" s="5"/>
      <c r="H179" s="62">
        <f t="shared" si="16"/>
        <v>0</v>
      </c>
      <c r="I179" s="31" t="str">
        <f t="shared" si="17"/>
        <v>Error Precio</v>
      </c>
    </row>
    <row r="180" spans="1:9" x14ac:dyDescent="0.25">
      <c r="A180" s="14" t="s">
        <v>477</v>
      </c>
      <c r="B180" s="7" t="s">
        <v>478</v>
      </c>
      <c r="C180" s="19" t="s">
        <v>479</v>
      </c>
      <c r="D180" s="32" t="s">
        <v>8</v>
      </c>
      <c r="E180" s="34">
        <v>50</v>
      </c>
      <c r="F180" s="29">
        <v>1</v>
      </c>
      <c r="G180" s="5"/>
      <c r="H180" s="62">
        <f t="shared" si="16"/>
        <v>0</v>
      </c>
      <c r="I180" s="31" t="str">
        <f t="shared" si="17"/>
        <v>Error Precio</v>
      </c>
    </row>
    <row r="181" spans="1:9" ht="30" x14ac:dyDescent="0.25">
      <c r="A181" s="14" t="s">
        <v>480</v>
      </c>
      <c r="B181" s="7" t="s">
        <v>481</v>
      </c>
      <c r="C181" s="19" t="s">
        <v>482</v>
      </c>
      <c r="D181" s="32" t="s">
        <v>9</v>
      </c>
      <c r="E181" s="34">
        <v>40</v>
      </c>
      <c r="F181" s="25">
        <v>53</v>
      </c>
      <c r="G181" s="5"/>
      <c r="H181" s="62">
        <f t="shared" si="16"/>
        <v>0</v>
      </c>
      <c r="I181" s="31" t="str">
        <f t="shared" si="17"/>
        <v>Error Precio</v>
      </c>
    </row>
    <row r="182" spans="1:9" x14ac:dyDescent="0.25">
      <c r="A182" s="14" t="s">
        <v>483</v>
      </c>
      <c r="B182" s="7" t="s">
        <v>484</v>
      </c>
      <c r="C182" s="19" t="s">
        <v>458</v>
      </c>
      <c r="D182" s="39" t="s">
        <v>8</v>
      </c>
      <c r="E182" s="34">
        <v>40</v>
      </c>
      <c r="F182" s="25">
        <v>8</v>
      </c>
      <c r="G182" s="5"/>
      <c r="H182" s="62">
        <f t="shared" si="16"/>
        <v>0</v>
      </c>
      <c r="I182" s="31" t="str">
        <f t="shared" si="17"/>
        <v>Error Precio</v>
      </c>
    </row>
    <row r="183" spans="1:9" x14ac:dyDescent="0.25">
      <c r="A183" s="14" t="s">
        <v>485</v>
      </c>
      <c r="B183" s="7" t="s">
        <v>486</v>
      </c>
      <c r="C183" s="19" t="s">
        <v>487</v>
      </c>
      <c r="D183" s="39" t="s">
        <v>9</v>
      </c>
      <c r="E183" s="34">
        <v>40</v>
      </c>
      <c r="F183" s="25">
        <v>2</v>
      </c>
      <c r="G183" s="5"/>
      <c r="H183" s="62">
        <f t="shared" si="16"/>
        <v>0</v>
      </c>
      <c r="I183" s="31" t="str">
        <f t="shared" si="17"/>
        <v>Error Precio</v>
      </c>
    </row>
    <row r="184" spans="1:9" x14ac:dyDescent="0.25">
      <c r="A184" s="14" t="s">
        <v>488</v>
      </c>
      <c r="B184" s="7" t="s">
        <v>489</v>
      </c>
      <c r="C184" s="19" t="s">
        <v>458</v>
      </c>
      <c r="D184" s="39" t="s">
        <v>8</v>
      </c>
      <c r="E184" s="34">
        <v>40</v>
      </c>
      <c r="F184" s="25">
        <v>7</v>
      </c>
      <c r="G184" s="5"/>
      <c r="H184" s="62">
        <f t="shared" si="16"/>
        <v>0</v>
      </c>
      <c r="I184" s="31" t="str">
        <f t="shared" si="17"/>
        <v>Error Precio</v>
      </c>
    </row>
    <row r="185" spans="1:9" x14ac:dyDescent="0.25">
      <c r="A185" s="14" t="s">
        <v>490</v>
      </c>
      <c r="B185" s="7" t="s">
        <v>491</v>
      </c>
      <c r="C185" s="7" t="s">
        <v>442</v>
      </c>
      <c r="D185" s="39" t="s">
        <v>8</v>
      </c>
      <c r="E185" s="18">
        <v>45</v>
      </c>
      <c r="F185" s="25">
        <v>13.45</v>
      </c>
      <c r="G185" s="5"/>
      <c r="H185" s="62">
        <f t="shared" si="16"/>
        <v>0</v>
      </c>
      <c r="I185" s="31" t="str">
        <f t="shared" si="17"/>
        <v>Error Precio</v>
      </c>
    </row>
    <row r="186" spans="1:9" x14ac:dyDescent="0.25">
      <c r="A186" s="14" t="s">
        <v>492</v>
      </c>
      <c r="B186" s="7" t="s">
        <v>493</v>
      </c>
      <c r="C186" s="7" t="s">
        <v>442</v>
      </c>
      <c r="D186" s="39" t="s">
        <v>8</v>
      </c>
      <c r="E186" s="18">
        <v>40</v>
      </c>
      <c r="F186" s="25">
        <v>1.3</v>
      </c>
      <c r="G186" s="5"/>
      <c r="H186" s="62">
        <f t="shared" si="16"/>
        <v>0</v>
      </c>
      <c r="I186" s="31" t="str">
        <f t="shared" si="17"/>
        <v>Error Precio</v>
      </c>
    </row>
    <row r="187" spans="1:9" x14ac:dyDescent="0.25">
      <c r="A187" s="14" t="s">
        <v>494</v>
      </c>
      <c r="B187" s="7" t="s">
        <v>495</v>
      </c>
      <c r="C187" s="7" t="s">
        <v>496</v>
      </c>
      <c r="D187" s="39" t="s">
        <v>8</v>
      </c>
      <c r="E187" s="18">
        <v>50</v>
      </c>
      <c r="F187" s="25">
        <v>2</v>
      </c>
      <c r="G187" s="5"/>
      <c r="H187" s="62">
        <f t="shared" si="16"/>
        <v>0</v>
      </c>
      <c r="I187" s="31" t="str">
        <f t="shared" si="17"/>
        <v>Error Precio</v>
      </c>
    </row>
    <row r="188" spans="1:9" x14ac:dyDescent="0.25">
      <c r="A188" s="14" t="s">
        <v>497</v>
      </c>
      <c r="B188" s="7" t="s">
        <v>498</v>
      </c>
      <c r="C188" s="7" t="s">
        <v>442</v>
      </c>
      <c r="D188" s="39" t="s">
        <v>8</v>
      </c>
      <c r="E188" s="18">
        <v>40</v>
      </c>
      <c r="F188" s="25">
        <v>6.8</v>
      </c>
      <c r="G188" s="5"/>
      <c r="H188" s="62">
        <f t="shared" si="16"/>
        <v>0</v>
      </c>
      <c r="I188" s="31" t="str">
        <f t="shared" si="17"/>
        <v>Error Precio</v>
      </c>
    </row>
    <row r="189" spans="1:9" x14ac:dyDescent="0.25">
      <c r="A189" s="14" t="s">
        <v>499</v>
      </c>
      <c r="B189" s="7" t="s">
        <v>500</v>
      </c>
      <c r="C189" s="19" t="s">
        <v>479</v>
      </c>
      <c r="D189" s="39" t="s">
        <v>8</v>
      </c>
      <c r="E189" s="34">
        <v>60</v>
      </c>
      <c r="F189" s="25">
        <v>4</v>
      </c>
      <c r="G189" s="5"/>
      <c r="H189" s="62">
        <f t="shared" si="16"/>
        <v>0</v>
      </c>
      <c r="I189" s="31" t="str">
        <f t="shared" si="17"/>
        <v>Error Precio</v>
      </c>
    </row>
    <row r="190" spans="1:9" x14ac:dyDescent="0.25">
      <c r="A190" s="15" t="s">
        <v>501</v>
      </c>
      <c r="B190" s="10" t="s">
        <v>502</v>
      </c>
      <c r="C190" s="24" t="s">
        <v>503</v>
      </c>
      <c r="D190" s="39" t="s">
        <v>8</v>
      </c>
      <c r="E190" s="34">
        <v>60</v>
      </c>
      <c r="F190" s="27">
        <v>4</v>
      </c>
      <c r="G190" s="5"/>
      <c r="H190" s="62">
        <f t="shared" si="16"/>
        <v>0</v>
      </c>
      <c r="I190" s="31" t="str">
        <f t="shared" si="17"/>
        <v>Error Precio</v>
      </c>
    </row>
    <row r="191" spans="1:9" ht="23.25" x14ac:dyDescent="0.35">
      <c r="A191" s="45" t="s">
        <v>11</v>
      </c>
      <c r="B191" s="46"/>
      <c r="C191" s="46"/>
      <c r="D191" s="46"/>
      <c r="E191" s="46"/>
      <c r="F191" s="46"/>
      <c r="G191" s="46"/>
    </row>
    <row r="192" spans="1:9" ht="75" x14ac:dyDescent="0.25">
      <c r="A192" s="3" t="s">
        <v>1</v>
      </c>
      <c r="B192" s="4" t="s">
        <v>5</v>
      </c>
      <c r="C192" s="4" t="s">
        <v>6</v>
      </c>
      <c r="D192" s="4" t="s">
        <v>7</v>
      </c>
      <c r="E192" s="2" t="s">
        <v>18</v>
      </c>
      <c r="F192" s="2" t="s">
        <v>659</v>
      </c>
      <c r="G192" s="2" t="s">
        <v>660</v>
      </c>
      <c r="H192" s="60" t="s">
        <v>2</v>
      </c>
      <c r="I192" s="2" t="s">
        <v>0</v>
      </c>
    </row>
    <row r="193" spans="1:9" s="22" customFormat="1" x14ac:dyDescent="0.25">
      <c r="A193" s="8" t="s">
        <v>501</v>
      </c>
      <c r="B193" s="7" t="s">
        <v>504</v>
      </c>
      <c r="C193" s="7" t="s">
        <v>505</v>
      </c>
      <c r="D193" s="32" t="s">
        <v>25</v>
      </c>
      <c r="E193" s="18">
        <v>5</v>
      </c>
      <c r="F193" s="25">
        <v>6.5</v>
      </c>
      <c r="G193" s="5"/>
      <c r="H193" s="62">
        <f t="shared" ref="H193" si="18">E193*G193</f>
        <v>0</v>
      </c>
      <c r="I193" s="31" t="str">
        <f t="shared" ref="I193" si="19">IF(G193&lt;=0,"Error Precio",IF(G193&gt;F193,"Error precio","Precio correcto"))</f>
        <v>Error Precio</v>
      </c>
    </row>
    <row r="194" spans="1:9" x14ac:dyDescent="0.25">
      <c r="A194" s="16" t="s">
        <v>506</v>
      </c>
      <c r="B194" s="7" t="s">
        <v>507</v>
      </c>
      <c r="C194" s="21" t="s">
        <v>14</v>
      </c>
      <c r="D194" s="32" t="s">
        <v>508</v>
      </c>
      <c r="E194" s="34">
        <v>90</v>
      </c>
      <c r="F194" s="25">
        <v>3</v>
      </c>
      <c r="G194" s="5"/>
      <c r="H194" s="62">
        <f t="shared" ref="H194:H202" si="20">E194*G194</f>
        <v>0</v>
      </c>
      <c r="I194" s="31" t="str">
        <f t="shared" ref="I194:I202" si="21">IF(G194&lt;=0,"Error Precio",IF(G194&gt;F194,"Error precio","Precio correcto"))</f>
        <v>Error Precio</v>
      </c>
    </row>
    <row r="195" spans="1:9" x14ac:dyDescent="0.25">
      <c r="A195" s="16" t="s">
        <v>509</v>
      </c>
      <c r="B195" s="7" t="s">
        <v>510</v>
      </c>
      <c r="C195" s="21" t="s">
        <v>511</v>
      </c>
      <c r="D195" s="32" t="s">
        <v>508</v>
      </c>
      <c r="E195" s="34">
        <v>75</v>
      </c>
      <c r="F195" s="25">
        <v>15</v>
      </c>
      <c r="G195" s="5"/>
      <c r="H195" s="62">
        <f t="shared" si="20"/>
        <v>0</v>
      </c>
      <c r="I195" s="31" t="str">
        <f t="shared" si="21"/>
        <v>Error Precio</v>
      </c>
    </row>
    <row r="196" spans="1:9" x14ac:dyDescent="0.25">
      <c r="A196" s="16" t="s">
        <v>512</v>
      </c>
      <c r="B196" s="7" t="s">
        <v>513</v>
      </c>
      <c r="C196" s="7" t="s">
        <v>514</v>
      </c>
      <c r="D196" s="32" t="s">
        <v>515</v>
      </c>
      <c r="E196" s="18">
        <v>2</v>
      </c>
      <c r="F196" s="25">
        <v>30</v>
      </c>
      <c r="G196" s="5"/>
      <c r="H196" s="62">
        <f t="shared" si="20"/>
        <v>0</v>
      </c>
      <c r="I196" s="31" t="str">
        <f t="shared" si="21"/>
        <v>Error Precio</v>
      </c>
    </row>
    <row r="197" spans="1:9" x14ac:dyDescent="0.25">
      <c r="A197" s="16" t="s">
        <v>516</v>
      </c>
      <c r="B197" s="7" t="s">
        <v>517</v>
      </c>
      <c r="C197" s="7" t="s">
        <v>514</v>
      </c>
      <c r="D197" s="39" t="s">
        <v>515</v>
      </c>
      <c r="E197" s="18">
        <v>2</v>
      </c>
      <c r="F197" s="25">
        <v>15</v>
      </c>
      <c r="G197" s="5"/>
      <c r="H197" s="62">
        <f t="shared" si="20"/>
        <v>0</v>
      </c>
      <c r="I197" s="31" t="str">
        <f t="shared" si="21"/>
        <v>Error Precio</v>
      </c>
    </row>
    <row r="198" spans="1:9" x14ac:dyDescent="0.25">
      <c r="A198" s="16" t="s">
        <v>518</v>
      </c>
      <c r="B198" s="7" t="s">
        <v>519</v>
      </c>
      <c r="C198" s="7" t="s">
        <v>520</v>
      </c>
      <c r="D198" s="39" t="s">
        <v>9</v>
      </c>
      <c r="E198" s="18">
        <v>20</v>
      </c>
      <c r="F198" s="25">
        <v>2.75</v>
      </c>
      <c r="G198" s="5"/>
      <c r="H198" s="62">
        <f t="shared" si="20"/>
        <v>0</v>
      </c>
      <c r="I198" s="31" t="str">
        <f t="shared" si="21"/>
        <v>Error Precio</v>
      </c>
    </row>
    <row r="199" spans="1:9" x14ac:dyDescent="0.25">
      <c r="A199" s="16" t="s">
        <v>521</v>
      </c>
      <c r="B199" s="7" t="s">
        <v>522</v>
      </c>
      <c r="C199" s="7" t="s">
        <v>520</v>
      </c>
      <c r="D199" s="39" t="s">
        <v>9</v>
      </c>
      <c r="E199" s="18">
        <v>20</v>
      </c>
      <c r="F199" s="25">
        <v>2.75</v>
      </c>
      <c r="G199" s="5"/>
      <c r="H199" s="62">
        <f t="shared" si="20"/>
        <v>0</v>
      </c>
      <c r="I199" s="31" t="str">
        <f t="shared" si="21"/>
        <v>Error Precio</v>
      </c>
    </row>
    <row r="200" spans="1:9" x14ac:dyDescent="0.25">
      <c r="A200" s="16" t="s">
        <v>523</v>
      </c>
      <c r="B200" s="7" t="s">
        <v>524</v>
      </c>
      <c r="C200" s="21" t="s">
        <v>14</v>
      </c>
      <c r="D200" s="39" t="s">
        <v>508</v>
      </c>
      <c r="E200" s="34">
        <v>90</v>
      </c>
      <c r="F200" s="25">
        <v>5</v>
      </c>
      <c r="G200" s="5"/>
      <c r="H200" s="62">
        <f t="shared" si="20"/>
        <v>0</v>
      </c>
      <c r="I200" s="31" t="str">
        <f t="shared" si="21"/>
        <v>Error Precio</v>
      </c>
    </row>
    <row r="201" spans="1:9" ht="30" x14ac:dyDescent="0.25">
      <c r="A201" s="16" t="s">
        <v>525</v>
      </c>
      <c r="B201" s="7" t="s">
        <v>526</v>
      </c>
      <c r="C201" s="21" t="s">
        <v>527</v>
      </c>
      <c r="D201" s="39" t="s">
        <v>528</v>
      </c>
      <c r="E201" s="34">
        <v>75</v>
      </c>
      <c r="F201" s="25">
        <v>7.2</v>
      </c>
      <c r="G201" s="5"/>
      <c r="H201" s="62">
        <f t="shared" si="20"/>
        <v>0</v>
      </c>
      <c r="I201" s="31" t="str">
        <f t="shared" si="21"/>
        <v>Error Precio</v>
      </c>
    </row>
    <row r="202" spans="1:9" x14ac:dyDescent="0.25">
      <c r="A202" s="17" t="s">
        <v>529</v>
      </c>
      <c r="B202" s="10" t="s">
        <v>530</v>
      </c>
      <c r="C202" s="10" t="s">
        <v>531</v>
      </c>
      <c r="D202" s="39" t="s">
        <v>25</v>
      </c>
      <c r="E202" s="18">
        <v>5</v>
      </c>
      <c r="F202" s="27">
        <v>5</v>
      </c>
      <c r="G202" s="5"/>
      <c r="H202" s="62">
        <f t="shared" si="20"/>
        <v>0</v>
      </c>
      <c r="I202" s="31" t="str">
        <f t="shared" si="21"/>
        <v>Error Precio</v>
      </c>
    </row>
    <row r="203" spans="1:9" ht="23.25" x14ac:dyDescent="0.35">
      <c r="A203" s="45" t="s">
        <v>532</v>
      </c>
      <c r="B203" s="46"/>
      <c r="C203" s="46"/>
      <c r="D203" s="46"/>
      <c r="E203" s="46"/>
      <c r="F203" s="46"/>
      <c r="G203" s="46"/>
    </row>
    <row r="204" spans="1:9" ht="75" x14ac:dyDescent="0.25">
      <c r="A204" s="3" t="s">
        <v>1</v>
      </c>
      <c r="B204" s="4" t="s">
        <v>5</v>
      </c>
      <c r="C204" s="4" t="s">
        <v>6</v>
      </c>
      <c r="D204" s="4" t="s">
        <v>7</v>
      </c>
      <c r="E204" s="2" t="s">
        <v>18</v>
      </c>
      <c r="F204" s="2" t="s">
        <v>659</v>
      </c>
      <c r="G204" s="2" t="s">
        <v>660</v>
      </c>
      <c r="H204" s="60" t="s">
        <v>2</v>
      </c>
      <c r="I204" s="2" t="s">
        <v>0</v>
      </c>
    </row>
    <row r="205" spans="1:9" x14ac:dyDescent="0.25">
      <c r="A205" s="16" t="s">
        <v>533</v>
      </c>
      <c r="B205" s="7" t="s">
        <v>534</v>
      </c>
      <c r="C205" s="7" t="s">
        <v>535</v>
      </c>
      <c r="D205" s="32" t="s">
        <v>9</v>
      </c>
      <c r="E205" s="34">
        <v>1200</v>
      </c>
      <c r="F205" s="25">
        <v>1</v>
      </c>
      <c r="G205" s="5"/>
      <c r="H205" s="62">
        <f t="shared" ref="H205" si="22">E205*G205</f>
        <v>0</v>
      </c>
      <c r="I205" s="31" t="str">
        <f t="shared" ref="I205" si="23">IF(G205&lt;=0,"Error Precio",IF(G205&gt;F205,"Error precio","Precio correcto"))</f>
        <v>Error Precio</v>
      </c>
    </row>
    <row r="206" spans="1:9" x14ac:dyDescent="0.25">
      <c r="A206" s="16" t="s">
        <v>536</v>
      </c>
      <c r="B206" s="7" t="s">
        <v>534</v>
      </c>
      <c r="C206" s="7" t="s">
        <v>537</v>
      </c>
      <c r="D206" s="32" t="s">
        <v>9</v>
      </c>
      <c r="E206" s="34">
        <v>300</v>
      </c>
      <c r="F206" s="25">
        <v>2</v>
      </c>
      <c r="G206" s="5"/>
      <c r="H206" s="62">
        <f t="shared" ref="H206:H220" si="24">E206*G206</f>
        <v>0</v>
      </c>
      <c r="I206" s="31" t="str">
        <f t="shared" ref="I206:I220" si="25">IF(G206&lt;=0,"Error Precio",IF(G206&gt;F206,"Error precio","Precio correcto"))</f>
        <v>Error Precio</v>
      </c>
    </row>
    <row r="207" spans="1:9" x14ac:dyDescent="0.25">
      <c r="A207" s="16" t="s">
        <v>538</v>
      </c>
      <c r="B207" s="7" t="s">
        <v>539</v>
      </c>
      <c r="C207" s="19" t="s">
        <v>540</v>
      </c>
      <c r="D207" s="32" t="s">
        <v>9</v>
      </c>
      <c r="E207" s="34">
        <v>600</v>
      </c>
      <c r="F207" s="29">
        <v>1</v>
      </c>
      <c r="G207" s="5"/>
      <c r="H207" s="62">
        <f t="shared" si="24"/>
        <v>0</v>
      </c>
      <c r="I207" s="31" t="str">
        <f t="shared" si="25"/>
        <v>Error Precio</v>
      </c>
    </row>
    <row r="208" spans="1:9" x14ac:dyDescent="0.25">
      <c r="A208" s="16" t="s">
        <v>541</v>
      </c>
      <c r="B208" s="7" t="s">
        <v>542</v>
      </c>
      <c r="C208" s="19" t="s">
        <v>543</v>
      </c>
      <c r="D208" s="32" t="s">
        <v>9</v>
      </c>
      <c r="E208" s="34">
        <v>500</v>
      </c>
      <c r="F208" s="25">
        <v>1</v>
      </c>
      <c r="G208" s="5"/>
      <c r="H208" s="62">
        <f t="shared" si="24"/>
        <v>0</v>
      </c>
      <c r="I208" s="31" t="str">
        <f t="shared" si="25"/>
        <v>Error Precio</v>
      </c>
    </row>
    <row r="209" spans="1:9" x14ac:dyDescent="0.25">
      <c r="A209" s="16" t="s">
        <v>544</v>
      </c>
      <c r="B209" s="7" t="s">
        <v>545</v>
      </c>
      <c r="C209" s="19" t="s">
        <v>540</v>
      </c>
      <c r="D209" s="32" t="s">
        <v>9</v>
      </c>
      <c r="E209" s="34">
        <v>1200</v>
      </c>
      <c r="F209" s="29">
        <v>1</v>
      </c>
      <c r="G209" s="5"/>
      <c r="H209" s="62">
        <f t="shared" si="24"/>
        <v>0</v>
      </c>
      <c r="I209" s="31" t="str">
        <f t="shared" si="25"/>
        <v>Error Precio</v>
      </c>
    </row>
    <row r="210" spans="1:9" x14ac:dyDescent="0.25">
      <c r="A210" s="16" t="s">
        <v>546</v>
      </c>
      <c r="B210" s="7" t="s">
        <v>547</v>
      </c>
      <c r="C210" s="19" t="s">
        <v>540</v>
      </c>
      <c r="D210" s="32" t="s">
        <v>9</v>
      </c>
      <c r="E210" s="34">
        <v>1200</v>
      </c>
      <c r="F210" s="29">
        <v>1</v>
      </c>
      <c r="G210" s="5"/>
      <c r="H210" s="62">
        <f t="shared" si="24"/>
        <v>0</v>
      </c>
      <c r="I210" s="31" t="str">
        <f t="shared" si="25"/>
        <v>Error Precio</v>
      </c>
    </row>
    <row r="211" spans="1:9" x14ac:dyDescent="0.25">
      <c r="A211" s="16" t="s">
        <v>548</v>
      </c>
      <c r="B211" s="7" t="s">
        <v>549</v>
      </c>
      <c r="C211" s="19" t="s">
        <v>540</v>
      </c>
      <c r="D211" s="32" t="s">
        <v>9</v>
      </c>
      <c r="E211" s="34">
        <v>1200</v>
      </c>
      <c r="F211" s="29">
        <v>1</v>
      </c>
      <c r="G211" s="5"/>
      <c r="H211" s="62">
        <f t="shared" si="24"/>
        <v>0</v>
      </c>
      <c r="I211" s="31" t="str">
        <f t="shared" si="25"/>
        <v>Error Precio</v>
      </c>
    </row>
    <row r="212" spans="1:9" x14ac:dyDescent="0.25">
      <c r="A212" s="16" t="s">
        <v>550</v>
      </c>
      <c r="B212" s="7" t="s">
        <v>551</v>
      </c>
      <c r="C212" s="19" t="s">
        <v>540</v>
      </c>
      <c r="D212" s="32" t="s">
        <v>9</v>
      </c>
      <c r="E212" s="34">
        <v>600</v>
      </c>
      <c r="F212" s="29">
        <v>1</v>
      </c>
      <c r="G212" s="5"/>
      <c r="H212" s="62">
        <f t="shared" si="24"/>
        <v>0</v>
      </c>
      <c r="I212" s="31" t="str">
        <f t="shared" si="25"/>
        <v>Error Precio</v>
      </c>
    </row>
    <row r="213" spans="1:9" ht="30" x14ac:dyDescent="0.25">
      <c r="A213" s="16" t="s">
        <v>552</v>
      </c>
      <c r="B213" s="7" t="s">
        <v>553</v>
      </c>
      <c r="C213" s="19" t="s">
        <v>540</v>
      </c>
      <c r="D213" s="32" t="s">
        <v>9</v>
      </c>
      <c r="E213" s="34">
        <v>240</v>
      </c>
      <c r="F213" s="29">
        <v>1</v>
      </c>
      <c r="G213" s="5"/>
      <c r="H213" s="62">
        <f t="shared" si="24"/>
        <v>0</v>
      </c>
      <c r="I213" s="31" t="str">
        <f t="shared" si="25"/>
        <v>Error Precio</v>
      </c>
    </row>
    <row r="214" spans="1:9" x14ac:dyDescent="0.25">
      <c r="A214" s="16" t="s">
        <v>554</v>
      </c>
      <c r="B214" s="7" t="s">
        <v>555</v>
      </c>
      <c r="C214" s="19" t="s">
        <v>540</v>
      </c>
      <c r="D214" s="32" t="s">
        <v>9</v>
      </c>
      <c r="E214" s="34">
        <v>2400</v>
      </c>
      <c r="F214" s="29">
        <v>1</v>
      </c>
      <c r="G214" s="5"/>
      <c r="H214" s="62">
        <f t="shared" si="24"/>
        <v>0</v>
      </c>
      <c r="I214" s="31" t="str">
        <f t="shared" si="25"/>
        <v>Error Precio</v>
      </c>
    </row>
    <row r="215" spans="1:9" x14ac:dyDescent="0.25">
      <c r="A215" s="16" t="s">
        <v>556</v>
      </c>
      <c r="B215" s="7" t="s">
        <v>557</v>
      </c>
      <c r="C215" s="19" t="s">
        <v>540</v>
      </c>
      <c r="D215" s="32" t="s">
        <v>9</v>
      </c>
      <c r="E215" s="34">
        <v>200</v>
      </c>
      <c r="F215" s="25">
        <v>1</v>
      </c>
      <c r="G215" s="5"/>
      <c r="H215" s="62">
        <f t="shared" si="24"/>
        <v>0</v>
      </c>
      <c r="I215" s="31" t="str">
        <f t="shared" si="25"/>
        <v>Error Precio</v>
      </c>
    </row>
    <row r="216" spans="1:9" x14ac:dyDescent="0.25">
      <c r="A216" s="16" t="s">
        <v>558</v>
      </c>
      <c r="B216" s="7" t="s">
        <v>559</v>
      </c>
      <c r="C216" s="19" t="s">
        <v>540</v>
      </c>
      <c r="D216" s="32" t="s">
        <v>9</v>
      </c>
      <c r="E216" s="34">
        <v>240</v>
      </c>
      <c r="F216" s="25">
        <v>1</v>
      </c>
      <c r="G216" s="5"/>
      <c r="H216" s="62">
        <f t="shared" si="24"/>
        <v>0</v>
      </c>
      <c r="I216" s="31" t="str">
        <f t="shared" si="25"/>
        <v>Error Precio</v>
      </c>
    </row>
    <row r="217" spans="1:9" x14ac:dyDescent="0.25">
      <c r="A217" s="16" t="s">
        <v>560</v>
      </c>
      <c r="B217" s="7" t="s">
        <v>561</v>
      </c>
      <c r="C217" s="19" t="s">
        <v>562</v>
      </c>
      <c r="D217" s="32" t="s">
        <v>9</v>
      </c>
      <c r="E217" s="34">
        <v>200</v>
      </c>
      <c r="F217" s="25">
        <v>1</v>
      </c>
      <c r="G217" s="5"/>
      <c r="H217" s="62">
        <f t="shared" si="24"/>
        <v>0</v>
      </c>
      <c r="I217" s="31" t="str">
        <f t="shared" si="25"/>
        <v>Error Precio</v>
      </c>
    </row>
    <row r="218" spans="1:9" x14ac:dyDescent="0.25">
      <c r="A218" s="16" t="s">
        <v>563</v>
      </c>
      <c r="B218" s="7" t="s">
        <v>564</v>
      </c>
      <c r="C218" s="19" t="s">
        <v>565</v>
      </c>
      <c r="D218" s="32" t="s">
        <v>9</v>
      </c>
      <c r="E218" s="34">
        <v>200</v>
      </c>
      <c r="F218" s="25">
        <v>1</v>
      </c>
      <c r="G218" s="5"/>
      <c r="H218" s="62">
        <f t="shared" si="24"/>
        <v>0</v>
      </c>
      <c r="I218" s="31" t="str">
        <f t="shared" si="25"/>
        <v>Error Precio</v>
      </c>
    </row>
    <row r="219" spans="1:9" ht="30" x14ac:dyDescent="0.25">
      <c r="A219" s="16" t="s">
        <v>566</v>
      </c>
      <c r="B219" s="7" t="s">
        <v>567</v>
      </c>
      <c r="C219" s="19" t="s">
        <v>12</v>
      </c>
      <c r="D219" s="32" t="s">
        <v>508</v>
      </c>
      <c r="E219" s="34">
        <v>500</v>
      </c>
      <c r="F219" s="25">
        <v>1</v>
      </c>
      <c r="G219" s="5"/>
      <c r="H219" s="62">
        <f t="shared" si="24"/>
        <v>0</v>
      </c>
      <c r="I219" s="31" t="str">
        <f t="shared" si="25"/>
        <v>Error Precio</v>
      </c>
    </row>
    <row r="220" spans="1:9" ht="30" x14ac:dyDescent="0.25">
      <c r="A220" s="17" t="s">
        <v>568</v>
      </c>
      <c r="B220" s="10" t="s">
        <v>569</v>
      </c>
      <c r="C220" s="24" t="s">
        <v>570</v>
      </c>
      <c r="D220" s="32" t="s">
        <v>13</v>
      </c>
      <c r="E220" s="34">
        <v>500</v>
      </c>
      <c r="F220" s="27">
        <v>2</v>
      </c>
      <c r="G220" s="5"/>
      <c r="H220" s="62">
        <f t="shared" si="24"/>
        <v>0</v>
      </c>
      <c r="I220" s="31" t="str">
        <f t="shared" si="25"/>
        <v>Error Precio</v>
      </c>
    </row>
    <row r="221" spans="1:9" ht="23.25" x14ac:dyDescent="0.35">
      <c r="A221" s="45" t="s">
        <v>571</v>
      </c>
      <c r="B221" s="46"/>
      <c r="C221" s="46"/>
      <c r="D221" s="46"/>
      <c r="E221" s="46"/>
      <c r="F221" s="46"/>
      <c r="G221" s="46"/>
    </row>
    <row r="222" spans="1:9" ht="75" x14ac:dyDescent="0.25">
      <c r="A222" s="3" t="s">
        <v>1</v>
      </c>
      <c r="B222" s="4" t="s">
        <v>5</v>
      </c>
      <c r="C222" s="4" t="s">
        <v>6</v>
      </c>
      <c r="D222" s="4" t="s">
        <v>7</v>
      </c>
      <c r="E222" s="2" t="s">
        <v>18</v>
      </c>
      <c r="F222" s="2" t="s">
        <v>659</v>
      </c>
      <c r="G222" s="2" t="s">
        <v>660</v>
      </c>
      <c r="H222" s="60" t="s">
        <v>2</v>
      </c>
      <c r="I222" s="2" t="s">
        <v>0</v>
      </c>
    </row>
    <row r="223" spans="1:9" x14ac:dyDescent="0.25">
      <c r="A223" s="16" t="s">
        <v>572</v>
      </c>
      <c r="B223" s="7" t="s">
        <v>573</v>
      </c>
      <c r="C223" s="7" t="s">
        <v>574</v>
      </c>
      <c r="D223" s="32" t="s">
        <v>9</v>
      </c>
      <c r="E223" s="18">
        <v>10</v>
      </c>
      <c r="F223" s="25">
        <v>15</v>
      </c>
      <c r="G223" s="5"/>
      <c r="H223" s="62">
        <f t="shared" ref="H223" si="26">E223*G223</f>
        <v>0</v>
      </c>
      <c r="I223" s="31" t="str">
        <f t="shared" ref="I223" si="27">IF(G223&lt;=0,"Error Precio",IF(G223&gt;F223,"Error precio","Precio correcto"))</f>
        <v>Error Precio</v>
      </c>
    </row>
    <row r="224" spans="1:9" x14ac:dyDescent="0.25">
      <c r="A224" s="16" t="s">
        <v>575</v>
      </c>
      <c r="B224" s="7" t="s">
        <v>576</v>
      </c>
      <c r="C224" s="19" t="s">
        <v>577</v>
      </c>
      <c r="D224" s="32" t="s">
        <v>9</v>
      </c>
      <c r="E224" s="34">
        <v>10</v>
      </c>
      <c r="F224" s="25">
        <v>7</v>
      </c>
      <c r="G224" s="5"/>
      <c r="H224" s="62">
        <f t="shared" ref="H224:H238" si="28">E224*G224</f>
        <v>0</v>
      </c>
      <c r="I224" s="31" t="str">
        <f t="shared" ref="I224:I238" si="29">IF(G224&lt;=0,"Error Precio",IF(G224&gt;F224,"Error precio","Precio correcto"))</f>
        <v>Error Precio</v>
      </c>
    </row>
    <row r="225" spans="1:9" x14ac:dyDescent="0.25">
      <c r="A225" s="16" t="s">
        <v>578</v>
      </c>
      <c r="B225" s="7" t="s">
        <v>579</v>
      </c>
      <c r="C225" s="19" t="s">
        <v>577</v>
      </c>
      <c r="D225" s="32" t="s">
        <v>9</v>
      </c>
      <c r="E225" s="34">
        <v>6</v>
      </c>
      <c r="F225" s="25">
        <v>6</v>
      </c>
      <c r="G225" s="5"/>
      <c r="H225" s="62">
        <f t="shared" si="28"/>
        <v>0</v>
      </c>
      <c r="I225" s="31" t="str">
        <f t="shared" si="29"/>
        <v>Error Precio</v>
      </c>
    </row>
    <row r="226" spans="1:9" ht="30" x14ac:dyDescent="0.25">
      <c r="A226" s="16" t="s">
        <v>580</v>
      </c>
      <c r="B226" s="7" t="s">
        <v>581</v>
      </c>
      <c r="C226" s="19" t="s">
        <v>582</v>
      </c>
      <c r="D226" s="32" t="s">
        <v>9</v>
      </c>
      <c r="E226" s="34">
        <v>20</v>
      </c>
      <c r="F226" s="25">
        <v>5</v>
      </c>
      <c r="G226" s="5"/>
      <c r="H226" s="62">
        <f t="shared" si="28"/>
        <v>0</v>
      </c>
      <c r="I226" s="31" t="str">
        <f t="shared" si="29"/>
        <v>Error Precio</v>
      </c>
    </row>
    <row r="227" spans="1:9" x14ac:dyDescent="0.25">
      <c r="A227" s="16" t="s">
        <v>583</v>
      </c>
      <c r="B227" s="7" t="s">
        <v>584</v>
      </c>
      <c r="C227" s="19" t="s">
        <v>585</v>
      </c>
      <c r="D227" s="32" t="s">
        <v>9</v>
      </c>
      <c r="E227" s="34">
        <v>200</v>
      </c>
      <c r="F227" s="25">
        <v>1</v>
      </c>
      <c r="G227" s="5"/>
      <c r="H227" s="62">
        <f t="shared" si="28"/>
        <v>0</v>
      </c>
      <c r="I227" s="31" t="str">
        <f t="shared" si="29"/>
        <v>Error Precio</v>
      </c>
    </row>
    <row r="228" spans="1:9" x14ac:dyDescent="0.25">
      <c r="A228" s="16" t="s">
        <v>586</v>
      </c>
      <c r="B228" s="7" t="s">
        <v>587</v>
      </c>
      <c r="C228" s="19" t="s">
        <v>577</v>
      </c>
      <c r="D228" s="32" t="s">
        <v>9</v>
      </c>
      <c r="E228" s="34">
        <v>5</v>
      </c>
      <c r="F228" s="25">
        <v>6</v>
      </c>
      <c r="G228" s="5"/>
      <c r="H228" s="62">
        <f t="shared" si="28"/>
        <v>0</v>
      </c>
      <c r="I228" s="31" t="str">
        <f t="shared" si="29"/>
        <v>Error Precio</v>
      </c>
    </row>
    <row r="229" spans="1:9" x14ac:dyDescent="0.25">
      <c r="A229" s="16" t="s">
        <v>588</v>
      </c>
      <c r="B229" s="7" t="s">
        <v>589</v>
      </c>
      <c r="C229" s="19" t="s">
        <v>577</v>
      </c>
      <c r="D229" s="32" t="s">
        <v>9</v>
      </c>
      <c r="E229" s="34">
        <v>4</v>
      </c>
      <c r="F229" s="25">
        <v>13</v>
      </c>
      <c r="G229" s="5"/>
      <c r="H229" s="62">
        <f t="shared" si="28"/>
        <v>0</v>
      </c>
      <c r="I229" s="31" t="str">
        <f t="shared" si="29"/>
        <v>Error Precio</v>
      </c>
    </row>
    <row r="230" spans="1:9" x14ac:dyDescent="0.25">
      <c r="A230" s="16" t="s">
        <v>590</v>
      </c>
      <c r="B230" s="7" t="s">
        <v>591</v>
      </c>
      <c r="C230" s="7" t="s">
        <v>574</v>
      </c>
      <c r="D230" s="32" t="s">
        <v>9</v>
      </c>
      <c r="E230" s="18">
        <v>6</v>
      </c>
      <c r="F230" s="25">
        <v>20</v>
      </c>
      <c r="G230" s="5"/>
      <c r="H230" s="62">
        <f t="shared" si="28"/>
        <v>0</v>
      </c>
      <c r="I230" s="31" t="str">
        <f t="shared" si="29"/>
        <v>Error Precio</v>
      </c>
    </row>
    <row r="231" spans="1:9" x14ac:dyDescent="0.25">
      <c r="A231" s="16" t="s">
        <v>592</v>
      </c>
      <c r="B231" s="7" t="s">
        <v>593</v>
      </c>
      <c r="C231" s="7" t="s">
        <v>574</v>
      </c>
      <c r="D231" s="32" t="s">
        <v>9</v>
      </c>
      <c r="E231" s="18">
        <v>5</v>
      </c>
      <c r="F231" s="25">
        <v>14</v>
      </c>
      <c r="G231" s="5"/>
      <c r="H231" s="62">
        <f t="shared" si="28"/>
        <v>0</v>
      </c>
      <c r="I231" s="31" t="str">
        <f t="shared" si="29"/>
        <v>Error Precio</v>
      </c>
    </row>
    <row r="232" spans="1:9" x14ac:dyDescent="0.25">
      <c r="A232" s="16" t="s">
        <v>594</v>
      </c>
      <c r="B232" s="7" t="s">
        <v>595</v>
      </c>
      <c r="C232" s="19" t="s">
        <v>562</v>
      </c>
      <c r="D232" s="32" t="s">
        <v>9</v>
      </c>
      <c r="E232" s="34">
        <v>100</v>
      </c>
      <c r="F232" s="25">
        <v>2</v>
      </c>
      <c r="G232" s="5"/>
      <c r="H232" s="62">
        <f t="shared" si="28"/>
        <v>0</v>
      </c>
      <c r="I232" s="31" t="str">
        <f t="shared" si="29"/>
        <v>Error Precio</v>
      </c>
    </row>
    <row r="233" spans="1:9" ht="30" x14ac:dyDescent="0.25">
      <c r="A233" s="16" t="s">
        <v>596</v>
      </c>
      <c r="B233" s="7" t="s">
        <v>597</v>
      </c>
      <c r="C233" s="19" t="s">
        <v>582</v>
      </c>
      <c r="D233" s="32" t="s">
        <v>9</v>
      </c>
      <c r="E233" s="34">
        <v>10</v>
      </c>
      <c r="F233" s="25">
        <v>6</v>
      </c>
      <c r="G233" s="5"/>
      <c r="H233" s="62">
        <f t="shared" si="28"/>
        <v>0</v>
      </c>
      <c r="I233" s="31" t="str">
        <f t="shared" si="29"/>
        <v>Error Precio</v>
      </c>
    </row>
    <row r="234" spans="1:9" x14ac:dyDescent="0.25">
      <c r="A234" s="16" t="s">
        <v>598</v>
      </c>
      <c r="B234" s="7" t="s">
        <v>599</v>
      </c>
      <c r="C234" s="19" t="s">
        <v>600</v>
      </c>
      <c r="D234" s="32" t="s">
        <v>9</v>
      </c>
      <c r="E234" s="34">
        <v>20</v>
      </c>
      <c r="F234" s="25">
        <v>2</v>
      </c>
      <c r="G234" s="5"/>
      <c r="H234" s="62">
        <f t="shared" si="28"/>
        <v>0</v>
      </c>
      <c r="I234" s="31" t="str">
        <f t="shared" si="29"/>
        <v>Error Precio</v>
      </c>
    </row>
    <row r="235" spans="1:9" x14ac:dyDescent="0.25">
      <c r="A235" s="16" t="s">
        <v>601</v>
      </c>
      <c r="B235" s="7" t="s">
        <v>602</v>
      </c>
      <c r="C235" s="19" t="s">
        <v>582</v>
      </c>
      <c r="D235" s="32" t="s">
        <v>9</v>
      </c>
      <c r="E235" s="34">
        <v>4</v>
      </c>
      <c r="F235" s="25">
        <v>6</v>
      </c>
      <c r="G235" s="5"/>
      <c r="H235" s="62">
        <f t="shared" si="28"/>
        <v>0</v>
      </c>
      <c r="I235" s="31" t="str">
        <f t="shared" si="29"/>
        <v>Error Precio</v>
      </c>
    </row>
    <row r="236" spans="1:9" ht="30" x14ac:dyDescent="0.25">
      <c r="A236" s="16" t="s">
        <v>603</v>
      </c>
      <c r="B236" s="7" t="s">
        <v>604</v>
      </c>
      <c r="C236" s="19" t="s">
        <v>582</v>
      </c>
      <c r="D236" s="32" t="s">
        <v>9</v>
      </c>
      <c r="E236" s="34">
        <v>10</v>
      </c>
      <c r="F236" s="25">
        <v>7</v>
      </c>
      <c r="G236" s="5"/>
      <c r="H236" s="62">
        <f t="shared" si="28"/>
        <v>0</v>
      </c>
      <c r="I236" s="31" t="str">
        <f t="shared" si="29"/>
        <v>Error Precio</v>
      </c>
    </row>
    <row r="237" spans="1:9" x14ac:dyDescent="0.25">
      <c r="A237" s="16" t="s">
        <v>605</v>
      </c>
      <c r="B237" s="7" t="s">
        <v>606</v>
      </c>
      <c r="C237" s="19" t="s">
        <v>600</v>
      </c>
      <c r="D237" s="32" t="s">
        <v>9</v>
      </c>
      <c r="E237" s="34">
        <v>28</v>
      </c>
      <c r="F237" s="25">
        <v>2</v>
      </c>
      <c r="G237" s="5"/>
      <c r="H237" s="62">
        <f t="shared" si="28"/>
        <v>0</v>
      </c>
      <c r="I237" s="31" t="str">
        <f t="shared" si="29"/>
        <v>Error Precio</v>
      </c>
    </row>
    <row r="238" spans="1:9" x14ac:dyDescent="0.25">
      <c r="A238" s="17" t="s">
        <v>607</v>
      </c>
      <c r="B238" s="10" t="s">
        <v>608</v>
      </c>
      <c r="C238" s="10" t="s">
        <v>574</v>
      </c>
      <c r="D238" s="32" t="s">
        <v>9</v>
      </c>
      <c r="E238" s="18">
        <v>5</v>
      </c>
      <c r="F238" s="27">
        <v>14</v>
      </c>
      <c r="G238" s="5"/>
      <c r="H238" s="62">
        <f t="shared" si="28"/>
        <v>0</v>
      </c>
      <c r="I238" s="31" t="str">
        <f t="shared" si="29"/>
        <v>Error Precio</v>
      </c>
    </row>
    <row r="239" spans="1:9" ht="23.25" x14ac:dyDescent="0.35">
      <c r="A239" s="45" t="s">
        <v>15</v>
      </c>
      <c r="B239" s="46"/>
      <c r="C239" s="46"/>
      <c r="D239" s="46"/>
      <c r="E239" s="46"/>
      <c r="F239" s="46"/>
      <c r="G239" s="46"/>
    </row>
    <row r="240" spans="1:9" ht="75" x14ac:dyDescent="0.25">
      <c r="A240" s="3" t="s">
        <v>1</v>
      </c>
      <c r="B240" s="4" t="s">
        <v>5</v>
      </c>
      <c r="C240" s="4" t="s">
        <v>6</v>
      </c>
      <c r="D240" s="4" t="s">
        <v>7</v>
      </c>
      <c r="E240" s="2" t="s">
        <v>18</v>
      </c>
      <c r="F240" s="2" t="s">
        <v>659</v>
      </c>
      <c r="G240" s="2" t="s">
        <v>660</v>
      </c>
      <c r="H240" s="60" t="s">
        <v>2</v>
      </c>
      <c r="I240" s="2" t="s">
        <v>0</v>
      </c>
    </row>
    <row r="241" spans="1:9" s="22" customFormat="1" ht="30" x14ac:dyDescent="0.25">
      <c r="A241" s="8" t="s">
        <v>609</v>
      </c>
      <c r="B241" s="7" t="s">
        <v>610</v>
      </c>
      <c r="C241" s="21" t="s">
        <v>611</v>
      </c>
      <c r="D241" s="32" t="s">
        <v>3</v>
      </c>
      <c r="E241" s="30">
        <v>72</v>
      </c>
      <c r="F241" s="26">
        <v>3</v>
      </c>
      <c r="G241" s="5"/>
      <c r="H241" s="62">
        <f t="shared" ref="H241" si="30">E241*G241</f>
        <v>0</v>
      </c>
      <c r="I241" s="31" t="str">
        <f t="shared" ref="I241" si="31">IF(G241&lt;=0,"Error Precio",IF(G241&gt;F241,"Error precio","Precio correcto"))</f>
        <v>Error Precio</v>
      </c>
    </row>
    <row r="242" spans="1:9" s="22" customFormat="1" x14ac:dyDescent="0.25">
      <c r="A242" s="8" t="s">
        <v>612</v>
      </c>
      <c r="B242" s="7" t="s">
        <v>613</v>
      </c>
      <c r="C242" s="7" t="s">
        <v>442</v>
      </c>
      <c r="D242" s="32" t="s">
        <v>3</v>
      </c>
      <c r="E242" s="40">
        <v>75</v>
      </c>
      <c r="F242" s="25">
        <v>5.5</v>
      </c>
      <c r="G242" s="5"/>
      <c r="H242" s="62">
        <f t="shared" ref="H242:H252" si="32">E242*G242</f>
        <v>0</v>
      </c>
      <c r="I242" s="31" t="str">
        <f t="shared" ref="I242:I252" si="33">IF(G242&lt;=0,"Error Precio",IF(G242&gt;F242,"Error precio","Precio correcto"))</f>
        <v>Error Precio</v>
      </c>
    </row>
    <row r="243" spans="1:9" s="22" customFormat="1" ht="30" x14ac:dyDescent="0.25">
      <c r="A243" s="8" t="s">
        <v>614</v>
      </c>
      <c r="B243" s="7" t="s">
        <v>615</v>
      </c>
      <c r="C243" s="21" t="s">
        <v>611</v>
      </c>
      <c r="D243" s="32" t="s">
        <v>3</v>
      </c>
      <c r="E243" s="40">
        <v>90</v>
      </c>
      <c r="F243" s="26">
        <v>3</v>
      </c>
      <c r="G243" s="5"/>
      <c r="H243" s="62">
        <f t="shared" si="32"/>
        <v>0</v>
      </c>
      <c r="I243" s="31" t="str">
        <f t="shared" si="33"/>
        <v>Error Precio</v>
      </c>
    </row>
    <row r="244" spans="1:9" s="22" customFormat="1" x14ac:dyDescent="0.25">
      <c r="A244" s="8" t="s">
        <v>616</v>
      </c>
      <c r="B244" s="7" t="s">
        <v>617</v>
      </c>
      <c r="C244" s="7" t="s">
        <v>442</v>
      </c>
      <c r="D244" s="32" t="s">
        <v>3</v>
      </c>
      <c r="E244" s="40">
        <v>60</v>
      </c>
      <c r="F244" s="25">
        <v>5.4</v>
      </c>
      <c r="G244" s="5"/>
      <c r="H244" s="62">
        <f t="shared" si="32"/>
        <v>0</v>
      </c>
      <c r="I244" s="31" t="str">
        <f t="shared" si="33"/>
        <v>Error Precio</v>
      </c>
    </row>
    <row r="245" spans="1:9" s="22" customFormat="1" ht="30" x14ac:dyDescent="0.25">
      <c r="A245" s="8" t="s">
        <v>618</v>
      </c>
      <c r="B245" s="7" t="s">
        <v>619</v>
      </c>
      <c r="C245" s="21" t="s">
        <v>611</v>
      </c>
      <c r="D245" s="32" t="s">
        <v>3</v>
      </c>
      <c r="E245" s="40">
        <v>90</v>
      </c>
      <c r="F245" s="26">
        <v>3</v>
      </c>
      <c r="G245" s="5"/>
      <c r="H245" s="62">
        <f t="shared" si="32"/>
        <v>0</v>
      </c>
      <c r="I245" s="31" t="str">
        <f t="shared" si="33"/>
        <v>Error Precio</v>
      </c>
    </row>
    <row r="246" spans="1:9" s="22" customFormat="1" ht="30" x14ac:dyDescent="0.25">
      <c r="A246" s="8" t="s">
        <v>620</v>
      </c>
      <c r="B246" s="7" t="s">
        <v>621</v>
      </c>
      <c r="C246" s="21" t="s">
        <v>611</v>
      </c>
      <c r="D246" s="32" t="s">
        <v>3</v>
      </c>
      <c r="E246" s="40">
        <v>90</v>
      </c>
      <c r="F246" s="26">
        <v>3</v>
      </c>
      <c r="G246" s="5"/>
      <c r="H246" s="62">
        <f t="shared" si="32"/>
        <v>0</v>
      </c>
      <c r="I246" s="31" t="str">
        <f t="shared" si="33"/>
        <v>Error Precio</v>
      </c>
    </row>
    <row r="247" spans="1:9" x14ac:dyDescent="0.25">
      <c r="A247" s="16" t="s">
        <v>622</v>
      </c>
      <c r="B247" s="7" t="s">
        <v>623</v>
      </c>
      <c r="C247" s="7" t="s">
        <v>624</v>
      </c>
      <c r="D247" s="32" t="s">
        <v>3</v>
      </c>
      <c r="E247" s="18">
        <v>10</v>
      </c>
      <c r="F247" s="25">
        <v>7.5</v>
      </c>
      <c r="G247" s="5"/>
      <c r="H247" s="62">
        <f t="shared" si="32"/>
        <v>0</v>
      </c>
      <c r="I247" s="31" t="str">
        <f t="shared" si="33"/>
        <v>Error Precio</v>
      </c>
    </row>
    <row r="248" spans="1:9" x14ac:dyDescent="0.25">
      <c r="A248" s="16" t="s">
        <v>625</v>
      </c>
      <c r="B248" s="7" t="s">
        <v>626</v>
      </c>
      <c r="C248" s="7" t="s">
        <v>624</v>
      </c>
      <c r="D248" s="32" t="s">
        <v>3</v>
      </c>
      <c r="E248" s="18">
        <v>5</v>
      </c>
      <c r="F248" s="25">
        <v>7.3</v>
      </c>
      <c r="G248" s="5"/>
      <c r="H248" s="62">
        <f t="shared" si="32"/>
        <v>0</v>
      </c>
      <c r="I248" s="31" t="str">
        <f t="shared" si="33"/>
        <v>Error Precio</v>
      </c>
    </row>
    <row r="249" spans="1:9" x14ac:dyDescent="0.25">
      <c r="A249" s="16" t="s">
        <v>627</v>
      </c>
      <c r="B249" s="7" t="s">
        <v>628</v>
      </c>
      <c r="C249" s="7" t="s">
        <v>624</v>
      </c>
      <c r="D249" s="32" t="s">
        <v>3</v>
      </c>
      <c r="E249" s="18">
        <v>5</v>
      </c>
      <c r="F249" s="25">
        <v>8.4</v>
      </c>
      <c r="G249" s="5"/>
      <c r="H249" s="62">
        <f t="shared" si="32"/>
        <v>0</v>
      </c>
      <c r="I249" s="31" t="str">
        <f t="shared" si="33"/>
        <v>Error Precio</v>
      </c>
    </row>
    <row r="250" spans="1:9" x14ac:dyDescent="0.25">
      <c r="A250" s="16" t="s">
        <v>629</v>
      </c>
      <c r="B250" s="7" t="s">
        <v>630</v>
      </c>
      <c r="C250" s="7" t="s">
        <v>631</v>
      </c>
      <c r="D250" s="32" t="s">
        <v>3</v>
      </c>
      <c r="E250" s="18">
        <v>5</v>
      </c>
      <c r="F250" s="25">
        <v>5</v>
      </c>
      <c r="G250" s="5"/>
      <c r="H250" s="62">
        <f t="shared" si="32"/>
        <v>0</v>
      </c>
      <c r="I250" s="31" t="str">
        <f t="shared" si="33"/>
        <v>Error Precio</v>
      </c>
    </row>
    <row r="251" spans="1:9" x14ac:dyDescent="0.25">
      <c r="A251" s="16" t="s">
        <v>632</v>
      </c>
      <c r="B251" s="7" t="s">
        <v>633</v>
      </c>
      <c r="C251" s="7" t="s">
        <v>631</v>
      </c>
      <c r="D251" s="32" t="s">
        <v>3</v>
      </c>
      <c r="E251" s="18">
        <v>5</v>
      </c>
      <c r="F251" s="25">
        <v>11</v>
      </c>
      <c r="G251" s="5"/>
      <c r="H251" s="62">
        <f t="shared" si="32"/>
        <v>0</v>
      </c>
      <c r="I251" s="31" t="str">
        <f t="shared" si="33"/>
        <v>Error Precio</v>
      </c>
    </row>
    <row r="252" spans="1:9" x14ac:dyDescent="0.25">
      <c r="A252" s="17" t="s">
        <v>634</v>
      </c>
      <c r="B252" s="10" t="s">
        <v>635</v>
      </c>
      <c r="C252" s="10" t="s">
        <v>631</v>
      </c>
      <c r="D252" s="32" t="s">
        <v>3</v>
      </c>
      <c r="E252" s="18">
        <v>5</v>
      </c>
      <c r="F252" s="27">
        <v>11</v>
      </c>
      <c r="G252" s="5"/>
      <c r="H252" s="62">
        <f t="shared" si="32"/>
        <v>0</v>
      </c>
      <c r="I252" s="31" t="str">
        <f t="shared" si="33"/>
        <v>Error Precio</v>
      </c>
    </row>
    <row r="253" spans="1:9" ht="23.25" x14ac:dyDescent="0.35">
      <c r="A253" s="45" t="s">
        <v>16</v>
      </c>
      <c r="B253" s="46"/>
      <c r="C253" s="46"/>
      <c r="D253" s="46"/>
      <c r="E253" s="46"/>
      <c r="F253" s="46"/>
      <c r="G253" s="46"/>
    </row>
    <row r="254" spans="1:9" ht="75" x14ac:dyDescent="0.25">
      <c r="A254" s="3" t="s">
        <v>1</v>
      </c>
      <c r="B254" s="4" t="s">
        <v>5</v>
      </c>
      <c r="C254" s="4" t="s">
        <v>6</v>
      </c>
      <c r="D254" s="4" t="s">
        <v>7</v>
      </c>
      <c r="E254" s="2" t="s">
        <v>18</v>
      </c>
      <c r="F254" s="2" t="s">
        <v>659</v>
      </c>
      <c r="G254" s="2" t="s">
        <v>660</v>
      </c>
      <c r="H254" s="60" t="s">
        <v>2</v>
      </c>
      <c r="I254" s="2" t="s">
        <v>0</v>
      </c>
    </row>
    <row r="255" spans="1:9" x14ac:dyDescent="0.25">
      <c r="A255" s="16" t="s">
        <v>634</v>
      </c>
      <c r="B255" s="7" t="s">
        <v>636</v>
      </c>
      <c r="C255" s="19" t="s">
        <v>637</v>
      </c>
      <c r="D255" s="32" t="s">
        <v>3</v>
      </c>
      <c r="E255" s="34">
        <v>75</v>
      </c>
      <c r="F255" s="25">
        <v>2</v>
      </c>
      <c r="G255" s="5"/>
      <c r="H255" s="62">
        <f t="shared" ref="H255" si="34">E255*G255</f>
        <v>0</v>
      </c>
      <c r="I255" s="31" t="str">
        <f t="shared" ref="I255" si="35">IF(G255&lt;=0,"Error Precio",IF(G255&gt;F255,"Error precio","Precio correcto"))</f>
        <v>Error Precio</v>
      </c>
    </row>
    <row r="256" spans="1:9" x14ac:dyDescent="0.25">
      <c r="A256" s="16" t="s">
        <v>638</v>
      </c>
      <c r="B256" s="7" t="s">
        <v>639</v>
      </c>
      <c r="C256" s="7" t="s">
        <v>640</v>
      </c>
      <c r="D256" s="18" t="s">
        <v>25</v>
      </c>
      <c r="E256" s="18">
        <v>75</v>
      </c>
      <c r="F256" s="25">
        <v>51.75</v>
      </c>
      <c r="G256" s="5"/>
      <c r="H256" s="62">
        <f t="shared" ref="H256:H262" si="36">E256*G256</f>
        <v>0</v>
      </c>
      <c r="I256" s="31" t="str">
        <f t="shared" ref="I256:I262" si="37">IF(G256&lt;=0,"Error Precio",IF(G256&gt;F256,"Error precio","Precio correcto"))</f>
        <v>Error Precio</v>
      </c>
    </row>
    <row r="257" spans="1:9" x14ac:dyDescent="0.25">
      <c r="A257" s="16" t="s">
        <v>641</v>
      </c>
      <c r="B257" s="7" t="s">
        <v>642</v>
      </c>
      <c r="C257" s="19" t="s">
        <v>637</v>
      </c>
      <c r="D257" s="32" t="s">
        <v>3</v>
      </c>
      <c r="E257" s="34">
        <v>44</v>
      </c>
      <c r="F257" s="25">
        <v>2</v>
      </c>
      <c r="G257" s="5"/>
      <c r="H257" s="62">
        <f t="shared" si="36"/>
        <v>0</v>
      </c>
      <c r="I257" s="31" t="str">
        <f t="shared" si="37"/>
        <v>Error Precio</v>
      </c>
    </row>
    <row r="258" spans="1:9" x14ac:dyDescent="0.25">
      <c r="A258" s="16" t="s">
        <v>643</v>
      </c>
      <c r="B258" s="7" t="s">
        <v>644</v>
      </c>
      <c r="C258" s="19" t="s">
        <v>645</v>
      </c>
      <c r="D258" s="32" t="s">
        <v>3</v>
      </c>
      <c r="E258" s="34">
        <v>44</v>
      </c>
      <c r="F258" s="25">
        <v>2</v>
      </c>
      <c r="G258" s="5"/>
      <c r="H258" s="62">
        <f t="shared" si="36"/>
        <v>0</v>
      </c>
      <c r="I258" s="31" t="str">
        <f t="shared" si="37"/>
        <v>Error Precio</v>
      </c>
    </row>
    <row r="259" spans="1:9" x14ac:dyDescent="0.25">
      <c r="A259" s="16" t="s">
        <v>646</v>
      </c>
      <c r="B259" s="7" t="s">
        <v>647</v>
      </c>
      <c r="C259" s="7" t="s">
        <v>473</v>
      </c>
      <c r="D259" s="32" t="s">
        <v>3</v>
      </c>
      <c r="E259" s="18">
        <v>70</v>
      </c>
      <c r="F259" s="25">
        <v>2.75</v>
      </c>
      <c r="G259" s="5"/>
      <c r="H259" s="62">
        <f t="shared" si="36"/>
        <v>0</v>
      </c>
      <c r="I259" s="31" t="str">
        <f t="shared" si="37"/>
        <v>Error Precio</v>
      </c>
    </row>
    <row r="260" spans="1:9" x14ac:dyDescent="0.25">
      <c r="A260" s="16" t="s">
        <v>648</v>
      </c>
      <c r="B260" s="7" t="s">
        <v>649</v>
      </c>
      <c r="C260" s="7" t="s">
        <v>473</v>
      </c>
      <c r="D260" s="32" t="s">
        <v>3</v>
      </c>
      <c r="E260" s="18">
        <v>70</v>
      </c>
      <c r="F260" s="25">
        <v>3.35</v>
      </c>
      <c r="G260" s="5"/>
      <c r="H260" s="62">
        <f t="shared" si="36"/>
        <v>0</v>
      </c>
      <c r="I260" s="31" t="str">
        <f t="shared" si="37"/>
        <v>Error Precio</v>
      </c>
    </row>
    <row r="261" spans="1:9" x14ac:dyDescent="0.25">
      <c r="A261" s="16" t="s">
        <v>650</v>
      </c>
      <c r="B261" s="7" t="s">
        <v>651</v>
      </c>
      <c r="C261" s="7" t="s">
        <v>473</v>
      </c>
      <c r="D261" s="32" t="s">
        <v>3</v>
      </c>
      <c r="E261" s="18">
        <v>70</v>
      </c>
      <c r="F261" s="25">
        <v>2.75</v>
      </c>
      <c r="G261" s="5"/>
      <c r="H261" s="62">
        <f t="shared" si="36"/>
        <v>0</v>
      </c>
      <c r="I261" s="31" t="str">
        <f t="shared" si="37"/>
        <v>Error Precio</v>
      </c>
    </row>
    <row r="262" spans="1:9" ht="30" x14ac:dyDescent="0.25">
      <c r="A262" s="17" t="s">
        <v>652</v>
      </c>
      <c r="B262" s="10" t="s">
        <v>653</v>
      </c>
      <c r="C262" s="24" t="s">
        <v>654</v>
      </c>
      <c r="D262" s="41" t="s">
        <v>528</v>
      </c>
      <c r="E262" s="34">
        <v>300</v>
      </c>
      <c r="F262" s="27">
        <v>10</v>
      </c>
      <c r="G262" s="5"/>
      <c r="H262" s="62">
        <f t="shared" si="36"/>
        <v>0</v>
      </c>
      <c r="I262" s="31" t="str">
        <f t="shared" si="37"/>
        <v>Error Precio</v>
      </c>
    </row>
    <row r="263" spans="1:9" ht="45" x14ac:dyDescent="0.25">
      <c r="D263" s="57" t="s">
        <v>17</v>
      </c>
      <c r="E263" s="57"/>
      <c r="F263" s="57"/>
      <c r="G263" s="58"/>
      <c r="H263" s="63" t="str">
        <f>IF(COUNTIF(I4:I262,"Error Precio"),"Oferta incompleta. Algún precio incorrecto",SUM(Tabla221817[Importe total, en euros, impuesto/s indirecto/s no incluido/s],Tabla331918[Importe total, en euros, impuesto/s indirecto/s no incluido/s],H157:H161,Tabla442019[Importe total, en euros, impuesto/s indirecto/s no incluido/s],Tabla552120[Importe total, en euros, impuesto/s indirecto/s no incluido/s],Tabla662221[Importe total, en euros, impuesto/s indirecto/s no incluido/s],Tabla772322[Importe total, en euros, impuesto/s indirecto/s no incluido/s],Tabla82423[Importe total, en euros, impuesto/s indirecto/s no incluido/s],Tabla92524[Importe total, en euros, impuesto/s indirecto/s no incluido/s])*2)</f>
        <v>Oferta incompleta. Algún precio incorrecto</v>
      </c>
      <c r="I263" s="42" t="s">
        <v>658</v>
      </c>
    </row>
    <row r="265" spans="1:9" ht="15.75" thickBot="1" x14ac:dyDescent="0.3"/>
    <row r="266" spans="1:9" x14ac:dyDescent="0.25">
      <c r="B266" s="43" t="s">
        <v>661</v>
      </c>
      <c r="C266" s="47"/>
      <c r="D266" s="47"/>
      <c r="E266" s="47"/>
      <c r="F266" s="48"/>
    </row>
    <row r="267" spans="1:9" ht="15.75" thickBot="1" x14ac:dyDescent="0.3">
      <c r="B267" s="44" t="s">
        <v>662</v>
      </c>
      <c r="C267" s="49"/>
      <c r="D267" s="49"/>
      <c r="E267" s="49"/>
      <c r="F267" s="50"/>
    </row>
  </sheetData>
  <sheetProtection password="F9FE" sheet="1" objects="1" scenarios="1" selectLockedCells="1"/>
  <mergeCells count="13">
    <mergeCell ref="A191:G191"/>
    <mergeCell ref="C266:F266"/>
    <mergeCell ref="C267:F267"/>
    <mergeCell ref="A1:G1"/>
    <mergeCell ref="A2:G2"/>
    <mergeCell ref="A118:G118"/>
    <mergeCell ref="A155:G155"/>
    <mergeCell ref="A162:G162"/>
    <mergeCell ref="A203:G203"/>
    <mergeCell ref="A221:G221"/>
    <mergeCell ref="A239:G239"/>
    <mergeCell ref="A253:G253"/>
    <mergeCell ref="D263:G263"/>
  </mergeCells>
  <dataValidations count="1">
    <dataValidation type="custom" allowBlank="1" showInputMessage="1" showErrorMessage="1" errorTitle="NÚMERO DE DECIMALES INCORRECTO" error="El precio deberá incluir dos decimales." sqref="G4:H117 G120:H154 G255:H262 G164:H190 G193:H202 G205:H220 G223:H238 G241:H252 G157:H161">
      <formula1>G4*100=INT(G4*100)</formula1>
    </dataValidation>
  </dataValidations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CDD221-0D25-4169-8D10-C6BBEA6C5DCB}">
  <ds:schemaRefs>
    <ds:schemaRef ds:uri="89590da3-fd85-41c8-99d6-15cf72c2211a"/>
    <ds:schemaRef ds:uri="http://schemas.microsoft.com/office/2006/metadata/properties"/>
    <ds:schemaRef ds:uri="http://schemas.microsoft.com/office/2006/documentManagement/types"/>
    <ds:schemaRef ds:uri="cb9a2c09-a600-4c24-9818-7f6ddea49959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9B1B74-D3FC-4170-9A35-71AF23D7D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1952C1-66EF-4787-BCE0-EBB8AB89D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2020-06-26T11:57:15Z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